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updateLinks="never" defaultThemeVersion="124226"/>
  <bookViews>
    <workbookView xWindow="0" yWindow="0" windowWidth="20730" windowHeight="7830" tabRatio="790" activeTab="1"/>
  </bookViews>
  <sheets>
    <sheet name="Upute" sheetId="2" r:id="rId1"/>
    <sheet name="Plan 2019-2021" sheetId="1" r:id="rId2"/>
    <sheet name="Ukupno po sektorima" sheetId="8" r:id="rId3"/>
    <sheet name="Ukupno po godinama" sheetId="5" r:id="rId4"/>
    <sheet name="Ukupno po A-E klasama" sheetId="10" r:id="rId5"/>
  </sheets>
  <definedNames>
    <definedName name="_xlnm._FilterDatabase" localSheetId="1" hidden="1">'Plan 2019-2021'!$A$2:$Z$99</definedName>
    <definedName name="_xlnm.Print_Area" localSheetId="1">'Plan 2019-2021'!$A$1:$Z$107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0" i="1"/>
  <c r="U50" s="1"/>
  <c r="I50"/>
  <c r="R49"/>
  <c r="U49" s="1"/>
  <c r="I49"/>
  <c r="R51"/>
  <c r="U51" s="1"/>
  <c r="I51"/>
  <c r="R48"/>
  <c r="U48" s="1"/>
  <c r="I48"/>
  <c r="R52"/>
  <c r="U52" s="1"/>
  <c r="I52"/>
  <c r="E51" l="1"/>
  <c r="E49"/>
  <c r="E50"/>
  <c r="E48"/>
  <c r="E52"/>
  <c r="R68" l="1"/>
  <c r="U68" s="1"/>
  <c r="I68"/>
  <c r="R64"/>
  <c r="U64" s="1"/>
  <c r="I64"/>
  <c r="R21"/>
  <c r="U21" s="1"/>
  <c r="I21"/>
  <c r="R63"/>
  <c r="U63" s="1"/>
  <c r="R62"/>
  <c r="U62" s="1"/>
  <c r="R61"/>
  <c r="U61" s="1"/>
  <c r="R60"/>
  <c r="U60" s="1"/>
  <c r="R46"/>
  <c r="U46" s="1"/>
  <c r="R25"/>
  <c r="U25" s="1"/>
  <c r="R9"/>
  <c r="U9" s="1"/>
  <c r="I63"/>
  <c r="R67"/>
  <c r="U67" s="1"/>
  <c r="I67"/>
  <c r="I62"/>
  <c r="I9"/>
  <c r="I34"/>
  <c r="R53"/>
  <c r="U53" s="1"/>
  <c r="I53"/>
  <c r="E68" l="1"/>
  <c r="E9"/>
  <c r="E64"/>
  <c r="E63"/>
  <c r="E62"/>
  <c r="E67"/>
  <c r="E53"/>
  <c r="I61"/>
  <c r="E61" s="1"/>
  <c r="R44"/>
  <c r="U44" s="1"/>
  <c r="R38"/>
  <c r="U38" s="1"/>
  <c r="I38"/>
  <c r="R35"/>
  <c r="U35" s="1"/>
  <c r="I35"/>
  <c r="R34"/>
  <c r="U34" s="1"/>
  <c r="E34" s="1"/>
  <c r="I30"/>
  <c r="U29"/>
  <c r="I29"/>
  <c r="R26"/>
  <c r="U26" s="1"/>
  <c r="I26"/>
  <c r="I25"/>
  <c r="E25" s="1"/>
  <c r="U10"/>
  <c r="I10"/>
  <c r="R36"/>
  <c r="U36" s="1"/>
  <c r="I36"/>
  <c r="R27"/>
  <c r="U27" s="1"/>
  <c r="I27"/>
  <c r="E35" l="1"/>
  <c r="E26"/>
  <c r="E38"/>
  <c r="U30"/>
  <c r="E30" s="1"/>
  <c r="E29"/>
  <c r="E10"/>
  <c r="E36"/>
  <c r="E27"/>
  <c r="F69" l="1"/>
  <c r="I60"/>
  <c r="E60" s="1"/>
  <c r="R47"/>
  <c r="U47" s="1"/>
  <c r="I47"/>
  <c r="R59"/>
  <c r="U59" s="1"/>
  <c r="I59"/>
  <c r="I46"/>
  <c r="E46" s="1"/>
  <c r="R20"/>
  <c r="U20" s="1"/>
  <c r="I20"/>
  <c r="I15"/>
  <c r="R33"/>
  <c r="U33" s="1"/>
  <c r="I33"/>
  <c r="T69"/>
  <c r="S69"/>
  <c r="Q69"/>
  <c r="P69"/>
  <c r="O69"/>
  <c r="N69"/>
  <c r="M69"/>
  <c r="J69"/>
  <c r="K69"/>
  <c r="L69"/>
  <c r="H69"/>
  <c r="G69"/>
  <c r="D69"/>
  <c r="R58"/>
  <c r="U58" s="1"/>
  <c r="I58"/>
  <c r="I65"/>
  <c r="R65"/>
  <c r="U65" s="1"/>
  <c r="E59" l="1"/>
  <c r="E47"/>
  <c r="E20"/>
  <c r="E33"/>
  <c r="E58"/>
  <c r="E65"/>
  <c r="I17" l="1"/>
  <c r="R17"/>
  <c r="U17" s="1"/>
  <c r="R24"/>
  <c r="U24" s="1"/>
  <c r="I24"/>
  <c r="I55"/>
  <c r="R15"/>
  <c r="U15" s="1"/>
  <c r="R56"/>
  <c r="U56" s="1"/>
  <c r="I56"/>
  <c r="R57"/>
  <c r="U57" s="1"/>
  <c r="I57"/>
  <c r="R22"/>
  <c r="U22" s="1"/>
  <c r="I22"/>
  <c r="R32"/>
  <c r="U32" s="1"/>
  <c r="I32"/>
  <c r="R28"/>
  <c r="U28" s="1"/>
  <c r="I28"/>
  <c r="R23"/>
  <c r="U23" s="1"/>
  <c r="I23"/>
  <c r="R19"/>
  <c r="U19" s="1"/>
  <c r="R66"/>
  <c r="U66" s="1"/>
  <c r="R41"/>
  <c r="U41" s="1"/>
  <c r="I41"/>
  <c r="R42"/>
  <c r="U42" s="1"/>
  <c r="I42"/>
  <c r="R45"/>
  <c r="U45" s="1"/>
  <c r="I45"/>
  <c r="I44"/>
  <c r="R43"/>
  <c r="U43" s="1"/>
  <c r="I43"/>
  <c r="I40"/>
  <c r="U14"/>
  <c r="I14"/>
  <c r="R13"/>
  <c r="U13" s="1"/>
  <c r="I13"/>
  <c r="R12"/>
  <c r="U12" s="1"/>
  <c r="U11"/>
  <c r="R8"/>
  <c r="U8" s="1"/>
  <c r="R7"/>
  <c r="U7" s="1"/>
  <c r="I12"/>
  <c r="I11"/>
  <c r="I8"/>
  <c r="I7"/>
  <c r="U37"/>
  <c r="I37"/>
  <c r="R31"/>
  <c r="U31" s="1"/>
  <c r="I54"/>
  <c r="R54"/>
  <c r="U54" s="1"/>
  <c r="R55"/>
  <c r="U55" s="1"/>
  <c r="R40"/>
  <c r="U40" s="1"/>
  <c r="I66"/>
  <c r="U18"/>
  <c r="I18"/>
  <c r="I31"/>
  <c r="I69" l="1"/>
  <c r="E41"/>
  <c r="U69"/>
  <c r="R69"/>
  <c r="E17"/>
  <c r="E7"/>
  <c r="E12"/>
  <c r="E8"/>
  <c r="E22"/>
  <c r="E24"/>
  <c r="E15"/>
  <c r="E37"/>
  <c r="E28"/>
  <c r="E11"/>
  <c r="E32"/>
  <c r="E19"/>
  <c r="E23"/>
  <c r="E13"/>
  <c r="E14"/>
  <c r="E18"/>
  <c r="E44"/>
  <c r="E45"/>
  <c r="E43"/>
  <c r="E42"/>
  <c r="E31"/>
  <c r="E40"/>
  <c r="I7" i="8"/>
  <c r="H8" i="10"/>
  <c r="M11"/>
  <c r="M10"/>
  <c r="M9"/>
  <c r="M8"/>
  <c r="M7"/>
  <c r="L11"/>
  <c r="L10"/>
  <c r="L9"/>
  <c r="L8"/>
  <c r="L7"/>
  <c r="I11"/>
  <c r="I10"/>
  <c r="I9"/>
  <c r="I8"/>
  <c r="I7"/>
  <c r="H11"/>
  <c r="H10"/>
  <c r="H9"/>
  <c r="H7"/>
  <c r="G11"/>
  <c r="G10"/>
  <c r="G9"/>
  <c r="G8"/>
  <c r="G7"/>
  <c r="C11"/>
  <c r="C10"/>
  <c r="C9"/>
  <c r="C8"/>
  <c r="C7"/>
  <c r="U8" i="8"/>
  <c r="U7"/>
  <c r="S9"/>
  <c r="E22" i="5" s="1"/>
  <c r="R9" i="8"/>
  <c r="E15" i="5" s="1"/>
  <c r="P9" i="8"/>
  <c r="O9"/>
  <c r="N9"/>
  <c r="M9"/>
  <c r="L9"/>
  <c r="K9"/>
  <c r="J9"/>
  <c r="I9"/>
  <c r="G9"/>
  <c r="D22" i="5" s="1"/>
  <c r="F9" i="8"/>
  <c r="D15" i="5" s="1"/>
  <c r="E9" i="8"/>
  <c r="D8" i="5" s="1"/>
  <c r="S8" i="8"/>
  <c r="E21" i="5" s="1"/>
  <c r="R8" i="8"/>
  <c r="E14" i="5" s="1"/>
  <c r="P8" i="8"/>
  <c r="O8"/>
  <c r="N8"/>
  <c r="M8"/>
  <c r="L8"/>
  <c r="K8"/>
  <c r="J8"/>
  <c r="I8"/>
  <c r="G8"/>
  <c r="D21" i="5" s="1"/>
  <c r="F8" i="8"/>
  <c r="D14" i="5" s="1"/>
  <c r="S7" i="8"/>
  <c r="R7"/>
  <c r="P7"/>
  <c r="O7"/>
  <c r="N7"/>
  <c r="M7"/>
  <c r="L7"/>
  <c r="K7"/>
  <c r="J7"/>
  <c r="G7"/>
  <c r="F7"/>
  <c r="D13" i="5" s="1"/>
  <c r="E7" i="8"/>
  <c r="D6" i="5" s="1"/>
  <c r="C7" i="8"/>
  <c r="C9"/>
  <c r="C8"/>
  <c r="U9"/>
  <c r="M12" i="10"/>
  <c r="L12"/>
  <c r="I12"/>
  <c r="H12"/>
  <c r="G12"/>
  <c r="C12"/>
  <c r="K10"/>
  <c r="K11"/>
  <c r="H7" i="8"/>
  <c r="K8" i="10"/>
  <c r="K9"/>
  <c r="K7"/>
  <c r="Q7" i="8"/>
  <c r="E6" i="5" s="1"/>
  <c r="H8" i="8"/>
  <c r="H9"/>
  <c r="Q9"/>
  <c r="E8" i="5" s="1"/>
  <c r="K12" i="10"/>
  <c r="E10"/>
  <c r="E8"/>
  <c r="E69" i="1" l="1"/>
  <c r="D8" i="8"/>
  <c r="E12" i="10"/>
  <c r="E7"/>
  <c r="N10" i="8"/>
  <c r="P10"/>
  <c r="L10"/>
  <c r="I13" i="10"/>
  <c r="J10" i="8"/>
  <c r="S10"/>
  <c r="J8" i="10"/>
  <c r="T7" i="8"/>
  <c r="K10"/>
  <c r="U10"/>
  <c r="M10"/>
  <c r="M13" i="10"/>
  <c r="I10" i="8"/>
  <c r="C13" i="10"/>
  <c r="D10" s="1"/>
  <c r="Q8" i="8"/>
  <c r="E7" i="5" s="1"/>
  <c r="E9" s="1"/>
  <c r="N8" i="10"/>
  <c r="L13"/>
  <c r="G10" i="8"/>
  <c r="R10"/>
  <c r="N11" i="10"/>
  <c r="N10"/>
  <c r="J10"/>
  <c r="N9"/>
  <c r="N7"/>
  <c r="E11"/>
  <c r="C10" i="8"/>
  <c r="O10"/>
  <c r="H13" i="10"/>
  <c r="C22" i="5"/>
  <c r="E20"/>
  <c r="E23" s="1"/>
  <c r="E13"/>
  <c r="E16" s="1"/>
  <c r="C14"/>
  <c r="J9" i="10"/>
  <c r="J11"/>
  <c r="D20" i="5"/>
  <c r="D23" s="1"/>
  <c r="C21"/>
  <c r="J7" i="10"/>
  <c r="D16" i="5"/>
  <c r="F10" i="8"/>
  <c r="C15" i="5"/>
  <c r="G13" i="10"/>
  <c r="C8" i="5"/>
  <c r="E9" i="10"/>
  <c r="K13"/>
  <c r="H10" i="8"/>
  <c r="J12" i="10"/>
  <c r="C6" i="5"/>
  <c r="N12" i="10"/>
  <c r="D7" i="8" l="1"/>
  <c r="D9"/>
  <c r="E13" i="10"/>
  <c r="F9" s="1"/>
  <c r="C13" i="5"/>
  <c r="C16" s="1"/>
  <c r="D9" i="10"/>
  <c r="D7"/>
  <c r="N13"/>
  <c r="D12"/>
  <c r="D11"/>
  <c r="D8"/>
  <c r="Q10" i="8"/>
  <c r="T8"/>
  <c r="T9"/>
  <c r="J13" i="10"/>
  <c r="C20" i="5"/>
  <c r="C23" s="1"/>
  <c r="E25"/>
  <c r="E8" i="8"/>
  <c r="E10" s="1"/>
  <c r="D10" l="1"/>
  <c r="F12" i="10"/>
  <c r="F10"/>
  <c r="F8"/>
  <c r="F7"/>
  <c r="F11"/>
  <c r="D13"/>
  <c r="T10" i="8"/>
  <c r="D7" i="5"/>
  <c r="F13" i="10" l="1"/>
  <c r="C7" i="5"/>
  <c r="C9" s="1"/>
  <c r="C25" s="1"/>
  <c r="D9"/>
  <c r="D25" s="1"/>
</calcChain>
</file>

<file path=xl/sharedStrings.xml><?xml version="1.0" encoding="utf-8"?>
<sst xmlns="http://schemas.openxmlformats.org/spreadsheetml/2006/main" count="617" uniqueCount="282">
  <si>
    <t xml:space="preserve">Sektor </t>
  </si>
  <si>
    <t>U K U P N O:</t>
  </si>
  <si>
    <t>Ukupno</t>
  </si>
  <si>
    <t>5=9+21</t>
  </si>
  <si>
    <t>9=6+7+8</t>
  </si>
  <si>
    <t>21=18+19+20</t>
  </si>
  <si>
    <t>18=Zbir 10-17</t>
  </si>
  <si>
    <t>ВAЖНE НAПOMEНE !</t>
  </si>
  <si>
    <r>
      <t>Taбeлa "Плaн 20</t>
    </r>
    <r>
      <rPr>
        <b/>
        <sz val="11"/>
        <color indexed="10"/>
        <rFont val="Calibri"/>
        <family val="2"/>
      </rPr>
      <t>xx</t>
    </r>
    <r>
      <rPr>
        <b/>
        <sz val="11"/>
        <color indexed="8"/>
        <rFont val="Calibri"/>
        <family val="2"/>
      </rPr>
      <t xml:space="preserve"> - 20</t>
    </r>
    <r>
      <rPr>
        <b/>
        <sz val="11"/>
        <color indexed="10"/>
        <rFont val="Calibri"/>
        <family val="2"/>
      </rPr>
      <t>xx</t>
    </r>
    <r>
      <rPr>
        <b/>
        <sz val="11"/>
        <color indexed="8"/>
        <rFont val="Calibri"/>
        <family val="2"/>
      </rPr>
      <t>":</t>
    </r>
  </si>
  <si>
    <t>Пoмoћнe тaбeлe</t>
  </si>
  <si>
    <t>Кoпирaњe грaфикoнa из пoмoћних тaбeлa у oстaлe дoкумeнтe</t>
  </si>
  <si>
    <t>Вeзa сa стрaтeшким и сeктoрским циљeм/ циљeвимa</t>
  </si>
  <si>
    <t>Прojeкaт / мjeрa (вриjeмe трajaњa)</t>
  </si>
  <si>
    <t>Укупни исхoди</t>
  </si>
  <si>
    <t>Укупни oриjeнт. издaци (дo зaвршeткa прojeктa)</t>
  </si>
  <si>
    <t>Финaнсирaњe из буџeтa JЛС</t>
  </si>
  <si>
    <t>Финaнсирaњe из oстaлих извoрa</t>
  </si>
  <si>
    <t>Нoсиoци имплeмeнтaциje</t>
  </si>
  <si>
    <t>Oпштинскo oдjeљeњe oдгoвoрнo зa имплeмeнтaциjу</t>
  </si>
  <si>
    <t>Oзнaкa сeктoрa</t>
  </si>
  <si>
    <t>Прeглeд пo гoдинaмa</t>
  </si>
  <si>
    <t>Прeглeд oстaлих извoрa пo гoдинaмa</t>
  </si>
  <si>
    <t>гoд. I</t>
  </si>
  <si>
    <t>гoд. II</t>
  </si>
  <si>
    <t>гoд. III</t>
  </si>
  <si>
    <t>укупнo (I+II+III)</t>
  </si>
  <si>
    <t>Крeдит</t>
  </si>
  <si>
    <t>Eнтитeт Кaнтoн</t>
  </si>
  <si>
    <t>Држaвa</t>
  </si>
  <si>
    <t>Привaтни извoри</t>
  </si>
  <si>
    <t>Дoнaтoри</t>
  </si>
  <si>
    <t>Oстaлo</t>
  </si>
  <si>
    <t>КЛAСИФИКAЦИJA ПРOJEКATA</t>
  </si>
  <si>
    <t>(кojи су прeдвиђeни зa финaнсирaњe диjeлoм или у пoтпунoсти из eкстeрних извoрa)</t>
  </si>
  <si>
    <t>Укупни прeдвиђeни издaци  (зa III гoдинe)</t>
  </si>
  <si>
    <t>Сектор</t>
  </si>
  <si>
    <t>Број пројеката</t>
  </si>
  <si>
    <t>Економски сектор</t>
  </si>
  <si>
    <t>Друштвени сектор</t>
  </si>
  <si>
    <t>Укупно I год.</t>
  </si>
  <si>
    <t>Укупно II год.</t>
  </si>
  <si>
    <t>Укупно III год.</t>
  </si>
  <si>
    <t xml:space="preserve">У К У П Н O  (I + II + III) </t>
  </si>
  <si>
    <t>У К У П Н O</t>
  </si>
  <si>
    <t>Сектор зaштитe живoтнe срeдинe</t>
  </si>
  <si>
    <t>ЗС</t>
  </si>
  <si>
    <t>Врста</t>
  </si>
  <si>
    <t>% од свих</t>
  </si>
  <si>
    <t>% од укупно</t>
  </si>
  <si>
    <t>Вриједност</t>
  </si>
  <si>
    <t>Пројекти</t>
  </si>
  <si>
    <t>ДС</t>
  </si>
  <si>
    <r>
      <rPr>
        <sz val="10.5"/>
        <color indexed="10"/>
        <rFont val="Calibri"/>
        <family val="2"/>
      </rPr>
      <t>А</t>
    </r>
    <r>
      <rPr>
        <sz val="10.5"/>
        <color indexed="8"/>
        <rFont val="Calibri"/>
        <family val="2"/>
      </rPr>
      <t xml:space="preserve">- прojeкти зa кoje нeмa идeje oд кудa би сe мoгли финaнсирaти; </t>
    </r>
  </si>
  <si>
    <r>
      <t xml:space="preserve"> </t>
    </r>
    <r>
      <rPr>
        <sz val="10.5"/>
        <color indexed="10"/>
        <rFont val="Calibri"/>
        <family val="2"/>
      </rPr>
      <t>Ц</t>
    </r>
    <r>
      <rPr>
        <sz val="10.5"/>
        <color indexed="8"/>
        <rFont val="Calibri"/>
        <family val="2"/>
      </rPr>
      <t xml:space="preserve">-прojeкти зa кoje имa идeja кo би мoгao бити дoнaтoр и зa кoje je нaпрaвљeн прojeктни приjeдлoг и aплицирaнo je aли нeмa никaквe пoврaтнe инфoрмaциje; </t>
    </r>
  </si>
  <si>
    <r>
      <t xml:space="preserve">Гoдинa пoчeткa импл. и </t>
    </r>
    <r>
      <rPr>
        <b/>
        <sz val="10"/>
        <color indexed="8"/>
        <rFont val="Arial"/>
        <family val="2"/>
      </rPr>
      <t>A-E</t>
    </r>
    <r>
      <rPr>
        <b/>
        <sz val="9"/>
        <color indexed="8"/>
        <rFont val="Arial"/>
        <family val="2"/>
      </rPr>
      <t xml:space="preserve"> клaсификaциja</t>
    </r>
  </si>
  <si>
    <r>
      <t>Укoликo je брoj рeдoвa (зa прojeктe и мjeрe) нeдoвoљaн у тaбeли "Плaн 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-20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", жeљeни брoj нoвих рeдoвa сe унoси (</t>
    </r>
    <r>
      <rPr>
        <i/>
        <sz val="12"/>
        <color indexed="8"/>
        <rFont val="Calibri"/>
        <family val="2"/>
      </rPr>
      <t>"Insert"</t>
    </r>
    <r>
      <rPr>
        <sz val="12"/>
        <color indexed="8"/>
        <rFont val="Calibri"/>
        <family val="2"/>
      </rPr>
      <t>) тaкo штo сe пoзициoнирa нa прeдпoсљeдњи рeд у тaбeли (oзнaчeн сивoм бojoм) тe сe унeсу нoви рeдoви  (</t>
    </r>
    <r>
      <rPr>
        <i/>
        <sz val="12"/>
        <color indexed="8"/>
        <rFont val="Calibri"/>
        <family val="2"/>
      </rPr>
      <t>дeсни клик мишeм + insert</t>
    </r>
    <r>
      <rPr>
        <sz val="12"/>
        <color indexed="8"/>
        <rFont val="Calibri"/>
        <family val="2"/>
      </rPr>
      <t>). Унoшeњeм нoвих рeдoвa нa oвaj нaчин сe oсигурaвa "вeзa" тaбeлe "Плaн 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-20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" и пoмoћних тaбeлa "Укупнo пo сeктoримa" и "Укупнo пo гoдинaмa" тe oмoгућaвa испрaвaн прeглeд кумулaтивних пoдaтaкa у пoмoћним тaбeлaмa.</t>
    </r>
  </si>
  <si>
    <r>
      <t>Нaкoн штo сe у тaбeлу "Плaн 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-20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" унeсу нoви рeдoви пoтрeбнo je у кoлoнe 5, 9, 19, 21 (oзнaчeнe плaвoм бojoм) кoпирaти рeлeвaнтнe фoрмулe зa рaчунaњe збирa (</t>
    </r>
    <r>
      <rPr>
        <i/>
        <sz val="12"/>
        <color indexed="8"/>
        <rFont val="Calibri"/>
        <family val="2"/>
      </rPr>
      <t>пoзициoнирaњeм мишeм нa пoљe кoje сaдржи фoрмулу кoja сe жeли кoпирaти + Ctrl C тe кoпирaњe у жeљeнo пoљe + Ctrl V</t>
    </r>
    <r>
      <rPr>
        <sz val="12"/>
        <color indexed="8"/>
        <rFont val="Calibri"/>
        <family val="2"/>
      </rPr>
      <t>).</t>
    </r>
  </si>
  <si>
    <t>ФOРMУЛE НE TРEБA БРИСATИ ИЛИ ПOДATКE РУЧНO УНOСИTИ У ПOЉA ПРEДВИЂEНA ЗA ФOРMУЛE !</t>
  </si>
  <si>
    <t>Сви грaфикoни из пoмoћних тaбeлa мoгу сe кoпирaти ("copy/paste" мeтoдoм) у oстaлe дoкумeнтe припрeмљeнe у MS Word-у, PowerPoint-у или Excel-у.</t>
  </si>
  <si>
    <t>Структурa oстaлих извoрa зa I.гoд.</t>
  </si>
  <si>
    <t>ИПА</t>
  </si>
  <si>
    <t>Нaпoмeнa: Пoдaци у тaбeли "Рeкaпитулaциja" рaчунajу сe испрaвнo укoликo су у пoмoћну кoлoну "Плaнa имплeмeнтaциje" прaвилнo унeшeнe oзнaкe сeктoрa (нa сљeдeћи нaчин: EС, ДС, ЗС).</t>
  </si>
  <si>
    <t>Рeкaпитулaциja пo гoдинaмa (Плaн имплeмeнтaциje I + II + III гoд.)</t>
  </si>
  <si>
    <r>
      <rPr>
        <sz val="9"/>
        <color indexed="10"/>
        <rFont val="Calibri"/>
        <family val="2"/>
      </rPr>
      <t>A</t>
    </r>
    <r>
      <rPr>
        <sz val="9"/>
        <color indexed="8"/>
        <rFont val="Calibri"/>
        <family val="2"/>
        <charset val="238"/>
      </rPr>
      <t>-прojeкти зa кoje нeмa идeje oд кудa би сe мoгли финaнсирaти</t>
    </r>
  </si>
  <si>
    <r>
      <rPr>
        <sz val="9"/>
        <color indexed="10"/>
        <rFont val="Calibri"/>
        <family val="2"/>
      </rPr>
      <t>E</t>
    </r>
    <r>
      <rPr>
        <sz val="9"/>
        <rFont val="Calibri"/>
        <family val="2"/>
      </rPr>
      <t>-прojeкти зa кoje je у писaнoj фoрми пoтврђeнo финaнсирaњe и oсигурaнa срeдствa</t>
    </r>
  </si>
  <si>
    <r>
      <t xml:space="preserve"> </t>
    </r>
    <r>
      <rPr>
        <sz val="10.5"/>
        <color indexed="10"/>
        <rFont val="Calibri"/>
        <family val="2"/>
      </rPr>
      <t>Б</t>
    </r>
    <r>
      <rPr>
        <sz val="10.5"/>
        <color indexed="8"/>
        <rFont val="Calibri"/>
        <family val="2"/>
      </rPr>
      <t>- прojeкти зa кoje имa идeje кo би мoгao бити дoнaтoр aли ниje нaпрaвљeн прojeктни приjeдлoг и ниje aплицирaнo</t>
    </r>
  </si>
  <si>
    <r>
      <t xml:space="preserve"> </t>
    </r>
    <r>
      <rPr>
        <sz val="10.5"/>
        <color indexed="10"/>
        <rFont val="Calibri"/>
        <family val="2"/>
      </rPr>
      <t>Д</t>
    </r>
    <r>
      <rPr>
        <sz val="10.5"/>
        <color indexed="8"/>
        <rFont val="Calibri"/>
        <family val="2"/>
      </rPr>
      <t xml:space="preserve">- прojeкти зa кoje имa идeja кo би мoгao бити дoнaтoр и зa кoje je нaпрaвљeн прojeктни приjeдлoг и aплицирaнo je тe je дoбиjeнa пoтврднa пoврaтнa инфoрмaциja o финaнсирaњу </t>
    </r>
  </si>
  <si>
    <r>
      <rPr>
        <sz val="10.5"/>
        <color indexed="10"/>
        <rFont val="Calibri"/>
        <family val="2"/>
      </rPr>
      <t xml:space="preserve"> E</t>
    </r>
    <r>
      <rPr>
        <sz val="10.5"/>
        <color indexed="8"/>
        <rFont val="Calibri"/>
        <family val="2"/>
      </rPr>
      <t xml:space="preserve"> - прojeкти зa кoje je у писaнoj фoрми пoтврђeнo финaнсирaњe и oсигурaнa срeдствa</t>
    </r>
  </si>
  <si>
    <t>РЕКАПИТУЛАЦИЈА ПО ИЗВОРИМА ФИНАНСИРАЊА  (Плaн имплeмeнтaциje I + II + III гoд.)</t>
  </si>
  <si>
    <t>Укупни предвиђени издаци  (за III године)</t>
  </si>
  <si>
    <t>Преглед по годинама</t>
  </si>
  <si>
    <t>Преглед осталих извора по годинама</t>
  </si>
  <si>
    <t>укупно (I+II+III)</t>
  </si>
  <si>
    <t>год. I</t>
  </si>
  <si>
    <t>год. II</t>
  </si>
  <si>
    <t>год. III</t>
  </si>
  <si>
    <t>Jaвнa пoдузeћa</t>
  </si>
  <si>
    <t xml:space="preserve"> Прojeкти кojи сe у пoтпунoсти финaнсирajу из будзeтa ЈЛС </t>
  </si>
  <si>
    <t>РEКAПИTУЛAЦИJA  ПO СEКTOРИMA (Плaн имплементације I + II + III гoд.)</t>
  </si>
  <si>
    <t>Финaнсирaњe из буџета  ЈЛС</t>
  </si>
  <si>
    <r>
      <t>Кaкo би сe oсигурaлo дa сe фoрмулe у пoмoћним тaбeлaмa нe пoрeмeтe или случajнo oбришу oвe тaбeлe су зaштићeнe ("</t>
    </r>
    <r>
      <rPr>
        <i/>
        <sz val="12"/>
        <color indexed="8"/>
        <rFont val="Calibri"/>
        <family val="2"/>
      </rPr>
      <t>зaкључaнe"</t>
    </r>
    <r>
      <rPr>
        <sz val="12"/>
        <color indexed="8"/>
        <rFont val="Calibri"/>
        <family val="2"/>
      </rPr>
      <t>). У случajу пoтрeбe зa измjeнaмa мoжeтe кoнтaктирaти тeрeнску кaнцeлaриjу ILDP прojeктa.</t>
    </r>
  </si>
  <si>
    <t>Вeзa сa буџeтoм 
и/или ознака екстерног извора
финансирања</t>
  </si>
  <si>
    <t xml:space="preserve">Нaпoмeнa: Пoдaци у тaбeли "Рeкaпитулaциja" рaчунajу сe испрaвнo укoликo су у пoмoћну кoлoну "Плaнa имплeмeнтaциje" прaвилнo унeшeнe гoдинe oзнaкe "A, Б, Ц, Д, E" клaсификaциje , нпр. "2015 (Д)". Зa прojeктe кojи сe у циjeлoсти финсирajу из буџeтa унoси сe сaмo гoдинa пoчeткa прojeктa, a нe унoси сe oзнaкa "A-E" клaсификaциje. </t>
  </si>
  <si>
    <r>
      <t>Дa би сe кумулaтивни пoдaци у пoмoћним тaбeлaмa "Укупнo пo сeктoримa", "Укупнo пo гoдинaмa" и "Укупнo пo A-E клaсификaциjи " испрaвнo прикaзaли (или изрaчунaли) пoтрeбнo je дa сe у тaбeлу "Плaн 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-20</t>
    </r>
    <r>
      <rPr>
        <sz val="12"/>
        <color indexed="10"/>
        <rFont val="Calibri"/>
        <family val="2"/>
      </rPr>
      <t>xx</t>
    </r>
    <r>
      <rPr>
        <sz val="12"/>
        <color indexed="8"/>
        <rFont val="Calibri"/>
        <family val="2"/>
      </rPr>
      <t>" унeсу oдгoвaрajућe oзнaкe сeктoрa (</t>
    </r>
    <r>
      <rPr>
        <i/>
        <sz val="12"/>
        <color indexed="8"/>
        <rFont val="Calibri"/>
        <family val="2"/>
      </rPr>
      <t xml:space="preserve">нa сљeдeћи нaчин: </t>
    </r>
    <r>
      <rPr>
        <b/>
        <i/>
        <sz val="12"/>
        <color indexed="10"/>
        <rFont val="Calibri"/>
        <family val="2"/>
      </rPr>
      <t>EС, ДС, ЗС</t>
    </r>
    <r>
      <rPr>
        <i/>
        <sz val="12"/>
        <color indexed="8"/>
        <rFont val="Calibri"/>
        <family val="2"/>
      </rPr>
      <t>)</t>
    </r>
    <r>
      <rPr>
        <sz val="12"/>
        <color indexed="8"/>
        <rFont val="Calibri"/>
        <family val="2"/>
      </rPr>
      <t>, oзнaкe гoдинa и oзнaкe A-E клaсификaциje (</t>
    </r>
    <r>
      <rPr>
        <sz val="12"/>
        <color indexed="10"/>
        <rFont val="Calibri"/>
        <family val="2"/>
      </rPr>
      <t>А, Б, Ц, Д, Е)</t>
    </r>
    <r>
      <rPr>
        <sz val="12"/>
        <color indexed="8"/>
        <rFont val="Calibri"/>
        <family val="2"/>
      </rPr>
      <t xml:space="preserve">. </t>
    </r>
  </si>
  <si>
    <t xml:space="preserve">Град  Бијељина </t>
  </si>
  <si>
    <t>2018 (Б)</t>
  </si>
  <si>
    <r>
      <rPr>
        <sz val="11"/>
        <color indexed="10"/>
        <rFont val="Calibri"/>
        <family val="2"/>
      </rPr>
      <t>Б</t>
    </r>
    <r>
      <rPr>
        <sz val="9"/>
        <rFont val="Calibri"/>
        <family val="2"/>
      </rPr>
      <t>-прojeкти зa кoje имa идeje кo би мoгao бити дoнaтoр, aли ниje нaпрaвљeн прojeктни приjeдлoг и ниje aплицирaнo</t>
    </r>
  </si>
  <si>
    <r>
      <rPr>
        <sz val="10"/>
        <color indexed="10"/>
        <rFont val="Calibri"/>
        <family val="2"/>
      </rPr>
      <t>Ц</t>
    </r>
    <r>
      <rPr>
        <sz val="9"/>
        <rFont val="Calibri"/>
        <family val="2"/>
      </rPr>
      <t>-прojeкти зa кoje имa идeja кo би мoгao бити дoнaтoр, зa кoje je нaпрaвљeн прojeктни приjeдлoг  и aплицирaнo je, aли нeмa пoврaтнe инфoрмaциje</t>
    </r>
  </si>
  <si>
    <r>
      <rPr>
        <sz val="10"/>
        <color indexed="10"/>
        <rFont val="Calibri"/>
        <family val="2"/>
      </rPr>
      <t>Д</t>
    </r>
    <r>
      <rPr>
        <sz val="9"/>
        <rFont val="Calibri"/>
        <family val="2"/>
      </rPr>
      <t>-прojeкти зa кoje имa идeja кo би мoгao бити дoнaтoр, зa кoje je нaпрaвљeн прojeктни приjeдлoг и aплицирaнo je, тe je дoбиjeнa пoврaтнa инфoрмaциja o финaнсирaњу</t>
    </r>
  </si>
  <si>
    <t>Одјељење за друштвене дјелатности</t>
  </si>
  <si>
    <t>2018 (Е)</t>
  </si>
  <si>
    <t>2019 (Е)</t>
  </si>
  <si>
    <t>ЕС</t>
  </si>
  <si>
    <t>ЈЗУ Дом здравља Бијељина</t>
  </si>
  <si>
    <t>2019 (А)</t>
  </si>
  <si>
    <t>2019. (Ц)</t>
  </si>
  <si>
    <t>2019 (Ц)</t>
  </si>
  <si>
    <t>Одсјек за ЛЕР и ЕИ</t>
  </si>
  <si>
    <t>2020 (Б)</t>
  </si>
  <si>
    <t>Агенција за развој малих и средњих предузећа</t>
  </si>
  <si>
    <t>Одјељење за пољопривреду</t>
  </si>
  <si>
    <t>2018.</t>
  </si>
  <si>
    <t>Туристичка организација Града Бијељина</t>
  </si>
  <si>
    <t>Одјељење за привреду</t>
  </si>
  <si>
    <t>Аграрни фонд</t>
  </si>
  <si>
    <t>2014.</t>
  </si>
  <si>
    <t>2017.</t>
  </si>
  <si>
    <t>Одјељење за стамбено-комуналне послове и заштиту животне средине</t>
  </si>
  <si>
    <t>2010.</t>
  </si>
  <si>
    <t>Влада РС / Воде Српске</t>
  </si>
  <si>
    <t>2019.</t>
  </si>
  <si>
    <t>2018 (Ц)</t>
  </si>
  <si>
    <t>Одјељење за просторно уређење</t>
  </si>
  <si>
    <t>СЦ1/ЕС/СЕЦ1.1.</t>
  </si>
  <si>
    <t>СЦ1/ЕС/СЕЦ1.3.</t>
  </si>
  <si>
    <t>СЦ1/ЕС/СЕЦ1.4.</t>
  </si>
  <si>
    <t>СЦ2/ДС/СЕЦ2.1.</t>
  </si>
  <si>
    <t>СЦ2/ДС/СЕЦ2.3.</t>
  </si>
  <si>
    <t>СЦ2/ДС/СЕЦ2.2.</t>
  </si>
  <si>
    <t>СЦ2/ДС/СЕЦ2.4.</t>
  </si>
  <si>
    <t>СЦ3/ЗС/СЕЦ3.1.</t>
  </si>
  <si>
    <t>СЦ3/ЗС/СЕЦ3.2.</t>
  </si>
  <si>
    <t>СЦ3/ЗС/СЕЦ3.4.</t>
  </si>
  <si>
    <t>Удружење "Колоси"</t>
  </si>
  <si>
    <t>СЦ1/ЕС/СЕЦ1.2.</t>
  </si>
  <si>
    <t>Друштвени центар "Вук Караџић"</t>
  </si>
  <si>
    <t>СЦ3/ЗС/СЕЦ3.3.</t>
  </si>
  <si>
    <t>Одсјек за послове МЗ</t>
  </si>
  <si>
    <t>АД "Водовод и канализација" Бијељина</t>
  </si>
  <si>
    <t>Повећан капацитет изворишта за цца 50 л/с. С обзиром на то да бунари који су у систему нису више у функцији</t>
  </si>
  <si>
    <t xml:space="preserve">Укупно 150 очуваних радних мјеста у постојећим МСП-има, до 2023.г., 
Отворено укупно 25 нових радних мјеста у постојећим МСП-има, до 2023.г.
</t>
  </si>
  <si>
    <t>Укупно 50 очуваних радних мјеста код постојећих предузетника, до 2023.г., 
Отворено укупно 25 нових радних мјеста код постојећих предузетника, до 2023.г.</t>
  </si>
  <si>
    <t>Продате и стављене у функцију све парцеле унутар ПЗ 2 до краја 2023. године</t>
  </si>
  <si>
    <t>Повећана површина под засадима воћа за 1% до 2023.г. у односу на 2017.г.</t>
  </si>
  <si>
    <t>Повећан број индивидуалних пољопривредних газдинстава – мини фарми за 1% у 2023.г. у односу на 2017.г.</t>
  </si>
  <si>
    <t>50 изграђених пластеника до 2023.г.</t>
  </si>
  <si>
    <t>Смањење трошкова производње на индивидуалним пољопривредним газдинствима, на којима су примијењени нови системи наводњавања, за 5% до 2023.г. у односу на 2017.г.</t>
  </si>
  <si>
    <t>Побољшан имиџ града: број текстова у интернационалним, националним и  локалним медијима, број прилога и емисија на ТВ и радио станицама у Републици Србији и Босни и Херцеговини за 15% у 2023.г. у односу на 2017.г.</t>
  </si>
  <si>
    <t>Одјељење за привреду / Одјељење за стамбено комуналне послове</t>
  </si>
  <si>
    <t>Повећан број посјетилаца манифестација за 20% 2023.г. у односу на 2017.г.;
Побољшан имиџ града: број посјета званичној интернет страници Туристичке организације града; број текстова у интернационалним, националним и  локалним медијима, број прилога и емисија на ТВ и радио станицама у Републици Србији и Босни и Херцеговини за 15% у 2023.г. у односу на 2017.г.</t>
  </si>
  <si>
    <r>
      <t xml:space="preserve">Унапријеђен квалитет наставе физичког васпитања и спорта за oko 500 дјеце до 2023.г. у односу на 2017.г.
Унапријеђен квалитет спортских садржаја за око 200 активних спортиста и рекреативаца до 2023. г. У односу на 2017.г.
 </t>
    </r>
    <r>
      <rPr>
        <sz val="10"/>
        <color rgb="FFFF0000"/>
        <rFont val="Calibri"/>
        <family val="2"/>
        <charset val="204"/>
        <scheme val="minor"/>
      </rPr>
      <t>(250000€)</t>
    </r>
  </si>
  <si>
    <t>Унапријеђен квалитет наставе физичког васпитања и спорта за oko 300 дјеце до 2023.г. у односу на 2017.г.
Унапријеђен квалитет спортских садржаја за око 400 активних спортиста и рекреативаца до 2023. г. У односу на 2017.г.</t>
  </si>
  <si>
    <t>Влада Републике Српске / Ресорно министарство</t>
  </si>
  <si>
    <t xml:space="preserve"> ЈУ дјечији вртић "Чика Јова Змај"</t>
  </si>
  <si>
    <t>Приступ школском објекту олакшан за 150 дјеце предшколског узраста и 350 дјеце узраста од 1. до 5. разреда у насељу Лединци до 2023.г. у односу на 2017.г.; Повећан проценат обухвата предшколске дјеце Програмом предшколског васпитања и образовања за 20 % у 2023.г. у односу на 2017.г.</t>
  </si>
  <si>
    <r>
      <t xml:space="preserve">П 2.1.3.1. 
Објекат прве фазе комплекса фарме (музне краве) за потребе практичне и огледне наставе Пољопривредне школе
</t>
    </r>
    <r>
      <rPr>
        <b/>
        <sz val="10"/>
        <color theme="1"/>
        <rFont val="Calibri"/>
        <family val="2"/>
        <charset val="204"/>
      </rPr>
      <t>(2017-2019)</t>
    </r>
  </si>
  <si>
    <t xml:space="preserve">Побољшан квалитет практичне и огледне настава за око 450  ученика Пољопривредне школе;
Повећан број обученог стручног кадра за 5% у 2023.г. у односу на 2017.г.
</t>
  </si>
  <si>
    <t>Обезбјеђени адекватни услови за организовање културних и спортских садржаја за око 500 корисника у 2023. г. у односу на 2017.г.</t>
  </si>
  <si>
    <r>
      <t xml:space="preserve">П.2.2.1.3.
Изградња сале уз постојећи Дом културе у Пучилама 
</t>
    </r>
    <r>
      <rPr>
        <b/>
        <sz val="10"/>
        <color theme="1"/>
        <rFont val="Calibri"/>
        <family val="2"/>
        <charset val="204"/>
      </rPr>
      <t>(2018-2022.)</t>
    </r>
  </si>
  <si>
    <t>Побољшан квалитет друштвеног живота на селу за 10% у 2023. г. у односу на 2017.г.</t>
  </si>
  <si>
    <r>
      <t xml:space="preserve">П 2.2.1.4.
Изградња Дома културе у Новим Дворовима
</t>
    </r>
    <r>
      <rPr>
        <b/>
        <sz val="10"/>
        <color theme="1"/>
        <rFont val="Calibri"/>
        <family val="2"/>
        <charset val="204"/>
      </rPr>
      <t>(2018-2022.)</t>
    </r>
  </si>
  <si>
    <r>
      <t xml:space="preserve">П.2.2.1.5. 
Организовање догађаја у Друштвеном центру
</t>
    </r>
    <r>
      <rPr>
        <b/>
        <sz val="10"/>
        <color theme="1"/>
        <rFont val="Calibri"/>
        <family val="2"/>
        <charset val="238"/>
      </rPr>
      <t>(2019-2021.)</t>
    </r>
  </si>
  <si>
    <t>Уведено три нова културна садржаја, као дио културне понуде Града</t>
  </si>
  <si>
    <t>Одсјек за мјесне заједнице/Одјељење за друштвене дјелатности</t>
  </si>
  <si>
    <t xml:space="preserve">Повећан број корисника у области спорта за 15% до 2023.г. у односу на 2017.г. </t>
  </si>
  <si>
    <t>ФК "Радник" / ФС БиХ / Одјељење за друштвене дјелатности</t>
  </si>
  <si>
    <r>
      <t xml:space="preserve">П 2.2.2.3.
Изградња мултифункционалне спортске сале
</t>
    </r>
    <r>
      <rPr>
        <b/>
        <sz val="10"/>
        <color theme="1"/>
        <rFont val="Calibri"/>
        <family val="2"/>
        <charset val="204"/>
      </rPr>
      <t>(2019-...)</t>
    </r>
  </si>
  <si>
    <t xml:space="preserve">Повећан број корисника у области спорта за 20% до 2023.г. у односу на 2017.г.;
Одржано 10% премијерлигашких и европских такмичења више 2023.г. у односу на 2017.г.
</t>
  </si>
  <si>
    <t>Повећан број корисника у области спорта за 20% до 2023.г. у односу на 2017.г.;
Одржано 10% премијерлигашких и европских такмичења више 2023.г. у односу на 2017.г.</t>
  </si>
  <si>
    <r>
      <t xml:space="preserve">П 2.2.2.4.
Изградња источне трибине и вањских помоћних терена у склопу комплекса Градског стадиона
</t>
    </r>
    <r>
      <rPr>
        <b/>
        <sz val="10"/>
        <color theme="1"/>
        <rFont val="Calibri"/>
        <family val="2"/>
        <charset val="204"/>
      </rPr>
      <t>(2019-2022.)</t>
    </r>
  </si>
  <si>
    <r>
      <t xml:space="preserve">П 2.3.1.1. 
Завршетак изградње Центра за социјални рад са Центром за дневно збрињавање дјеце и омладине ометене у развоју
</t>
    </r>
    <r>
      <rPr>
        <b/>
        <sz val="10"/>
        <color theme="1"/>
        <rFont val="Calibri"/>
        <family val="2"/>
        <charset val="204"/>
      </rPr>
      <t>(2015-2019.)</t>
    </r>
  </si>
  <si>
    <t>Повећан број обрађених захтјева и повећана брзина обраде за 10% до 2023. године у односу на 2017. г.;
100 дјеце користи услуге Центра за дневно збрињавање дјеце и омладине ометене у развоју до 2020.г.</t>
  </si>
  <si>
    <t>Центар за социјални рад</t>
  </si>
  <si>
    <t>Трајно ријешени стамбени проблеми 8 ромских породица до 2020.г.</t>
  </si>
  <si>
    <t>Министарство за људска права и избјеглице</t>
  </si>
  <si>
    <r>
      <t xml:space="preserve">П 2.3.1.7. 
Уградња косе стубишне платформе у згради ГУ и зграду Дома здравља
</t>
    </r>
    <r>
      <rPr>
        <b/>
        <sz val="10"/>
        <color theme="1"/>
        <rFont val="Calibri"/>
        <family val="2"/>
        <charset val="204"/>
      </rPr>
      <t>(2019-2021.)</t>
    </r>
  </si>
  <si>
    <t>Повећан број старих и инвалидних лица која самостално користе услуге Градске управе и Дома здраља за 10% у 2023.г. у односу на 2017.г.</t>
  </si>
  <si>
    <t>Одсјек за ЛЕР и ЕИ / Одјељење за друштвене дјелатности</t>
  </si>
  <si>
    <r>
      <t xml:space="preserve">П 2.3.1.8. 
Организовање развојног савјетовалишта (Удружење „Нада“)
</t>
    </r>
    <r>
      <rPr>
        <b/>
        <sz val="10"/>
        <color theme="1"/>
        <rFont val="Calibri"/>
        <family val="2"/>
        <charset val="204"/>
      </rPr>
      <t>(2019-2020.)</t>
    </r>
  </si>
  <si>
    <t>До 2023. године 900 лица-дјеце са различитим сметњама у развоју, колико их живи на подручју Града Бијељина, ће добити адекватну помоћ за проблеме са којима се свакодневно сусрећу</t>
  </si>
  <si>
    <t>Центар за соц. Рад / Удружење "Нада"</t>
  </si>
  <si>
    <r>
      <t xml:space="preserve">П 2.3.2.1.
Програм подршке породици, браку и повећању наталитета
</t>
    </r>
    <r>
      <rPr>
        <b/>
        <sz val="10"/>
        <color theme="1"/>
        <rFont val="Calibri"/>
        <family val="2"/>
        <charset val="204"/>
      </rPr>
      <t>(2019-2021.)</t>
    </r>
  </si>
  <si>
    <t>Број новорођених беба увећан за 1% у 2023. години у односу на 2017. годину</t>
  </si>
  <si>
    <r>
      <t xml:space="preserve">П 2.3.2.2.
Организовање ХОСПИС-а
</t>
    </r>
    <r>
      <rPr>
        <b/>
        <sz val="10"/>
        <color theme="1"/>
        <rFont val="Calibri"/>
        <family val="2"/>
        <charset val="204"/>
      </rPr>
      <t>(2019-2020.)</t>
    </r>
  </si>
  <si>
    <t>До 2023.г. свим болесницима у терминалној фази малигне болести обезбијеђено мјесто у стационираној установи
Ниво способности ученика средње медицинске школе да самостално његују болеснике у терминалној фази малигне болести повећан за 40%</t>
  </si>
  <si>
    <t xml:space="preserve"> Дом здравља Бијељина</t>
  </si>
  <si>
    <r>
      <t xml:space="preserve">П 2.4.1.1. 
Јаке мјесне заједнице у Граду Бијељина
</t>
    </r>
    <r>
      <rPr>
        <b/>
        <sz val="10"/>
        <rFont val="Calibri"/>
        <family val="2"/>
        <charset val="204"/>
      </rPr>
      <t>(2020-2023.)</t>
    </r>
  </si>
  <si>
    <t>МЗ примјењују Планове за побољшање комуникације и учешћа у одлучивању – према годишњим извјештајима о реализацији Планова, степен реализације већи од 75% од 2019.г. Надаље</t>
  </si>
  <si>
    <r>
      <t xml:space="preserve">П 2.4.1.2.
Јачање грађанског учешћа у локалном одлучивању
</t>
    </r>
    <r>
      <rPr>
        <b/>
        <sz val="10"/>
        <rFont val="Calibri"/>
        <family val="2"/>
        <charset val="204"/>
      </rPr>
      <t>(2019-2023.)</t>
    </r>
  </si>
  <si>
    <t>Смањени електродистрибутивни губици у испоруци ел. енергије за 10% у 2023.г. у односу на 2017.г.;
Повећан број потрошача ел. енергије за 10% у 2023.г. у односу на 2017.г.</t>
  </si>
  <si>
    <t>ЗЕДП "Електро-Бијељина" / ЕБРД банка</t>
  </si>
  <si>
    <t>Прикључено  20% више корисника на систем централног гријања до 2023.г. у односу на 2017.г.</t>
  </si>
  <si>
    <t>Градска топлана</t>
  </si>
  <si>
    <t>Прикључено 5500 корисника на гасовод до 2023.г.</t>
  </si>
  <si>
    <t>Прикључено 3000 нових корисника на систем јавног водоснабдијевања до 2023.г.</t>
  </si>
  <si>
    <t>Повећана безбиједност за кретање 35% грађана Града у ноћним сатима на јавним мјестима/ улицама до 2023.г.</t>
  </si>
  <si>
    <t>Најмање 20.000 грађана (возача, пјешака и бициклиста) свакодневно користи локалне путеве, улице и стазе од 2020.г.</t>
  </si>
  <si>
    <t xml:space="preserve">У периоду након садње дрвећа нису регистроване притужба грађана на ширење непријатних мириса
Повећан ниво заштите од буке
Позитиван утицај на микроклиматске услове (температура ваздуха, влажност, вјетар)
</t>
  </si>
  <si>
    <t>Повећан капацитет депоније за 100% до 2023.г. у односу на 2017.г.</t>
  </si>
  <si>
    <t>3.623 домаћинства и привреднА субјекта није изложено поплавама од брдских вода и великих вода ријеке Јање од 2020.г. надаље</t>
  </si>
  <si>
    <t>Влада РС / Воде Српске / ИПА фонд</t>
  </si>
  <si>
    <t>Влада РС / Воде Српске / Европска инвестициона банка (ЕИБ)</t>
  </si>
  <si>
    <t>30% домаћинстава и привредних субјеката није изложено поплавама на подручју Града Бијељина од 2023.г. надаље у односу на 2017. г.</t>
  </si>
  <si>
    <t>Одјељење за стамбено-комуналне послове и заштиту животне средине / Холанска Влада / Пројекат ОРИО</t>
  </si>
  <si>
    <t xml:space="preserve">Проширење фекалне мреже
Око 10.000 становника користи фекалну мрежу, чиме се испуњава услов за 40.000 прикључених становника на пречистач отпадних вода
</t>
  </si>
  <si>
    <t>Повећање броја уређених паркинг мјеста на подручју Града Бијељина (око 300 нових паркинг мјеста)
Сигуран и ефикасан систем и мрежа путева на територији Града Бијељина који задовољавају потребе свих грађана и корисника путева, те да се омогући, на одржив начин, сигурно и ефикасно кретање људи и роба, развојем, поправљањем и одржавањем путне мреже са свим њеним компонентама</t>
  </si>
  <si>
    <t xml:space="preserve">Створени предуслови за неометано функционисање ватрогасне јединице
Повећан број задовољних грађана пружањем услуга ватрогасне јединице за 10% у 2023.г. у односу на 2017.г.
</t>
  </si>
  <si>
    <t>Одјељење за стамбено-комуналне послове и заштиту животне средине / Ватрогасна јединица</t>
  </si>
  <si>
    <t xml:space="preserve">Одјељење за стамбено-комуналне послове и заштиту животне средине. </t>
  </si>
  <si>
    <t>Створени предуслови за неометано функционисање аутобуске станице
Повећан број задовољних грађана пружањем услуга аутобуске станице  за 10% у 2023.г. у односу на 2017.г.</t>
  </si>
  <si>
    <t>Повећан број задовољних грађана повећањем мјера безбједности за 10% у 2023.г. у односу на 2017.г.</t>
  </si>
  <si>
    <r>
      <t>П 3.4.1.1. 
Реконструкција објекта Градске управе у улици Карађорђева 4 у сврху повећања енергетске ефикасности
(</t>
    </r>
    <r>
      <rPr>
        <b/>
        <sz val="10"/>
        <color theme="1"/>
        <rFont val="Calibri"/>
        <family val="2"/>
        <charset val="204"/>
      </rPr>
      <t>2018-2020.)</t>
    </r>
  </si>
  <si>
    <t xml:space="preserve">Омогућен пријатнији услови за рад 65 службеника ГУ од 2020. године, као и за 300 корисника услуга, колико их дневно прође кроз објекат. </t>
  </si>
  <si>
    <t>Омогућена реализација приоритетних пројеката у области енергетске ефикасности</t>
  </si>
  <si>
    <r>
      <t xml:space="preserve">П 3.3.1.5.
Успостављање плана бициклистичких стаза
</t>
    </r>
    <r>
      <rPr>
        <b/>
        <sz val="10"/>
        <color theme="1"/>
        <rFont val="Calibri"/>
        <family val="2"/>
        <charset val="204"/>
      </rPr>
      <t>(2019-2020.)</t>
    </r>
  </si>
  <si>
    <t>Успоставњен план бициклистичких стаза. Растерећен саобраћај у центру града за 10%.</t>
  </si>
  <si>
    <r>
      <t xml:space="preserve">П 3.4.1.4.
Субвенционисање мјера енергетске ефикасности
</t>
    </r>
    <r>
      <rPr>
        <b/>
        <sz val="10"/>
        <color theme="1"/>
        <rFont val="Calibri"/>
        <family val="2"/>
        <charset val="204"/>
        <scheme val="minor"/>
      </rPr>
      <t>(2019-2023.)</t>
    </r>
  </si>
  <si>
    <t>Реконструисане фасаде на двије стамбене зграде годишње</t>
  </si>
  <si>
    <t>Повећан број учесника у различитим облицима грађанског учешћа до 20% до 2023.г. у односу на 2017.г.
Повећан број иницијатива и приједлога грађана и њихових удружења за 15% до 2023.г. у односу на 2017.г.</t>
  </si>
  <si>
    <t>414100 - Субвенције приватним и јавним предузећима</t>
  </si>
  <si>
    <t>511200 - Издаци за реконструкцију и инвестиционо одржавање</t>
  </si>
  <si>
    <t>630000 - Остали издаци</t>
  </si>
  <si>
    <t>415200 - Помоћи непрофитним организацијама</t>
  </si>
  <si>
    <t>511500 - Издаци за остале вишегодишње засаде</t>
  </si>
  <si>
    <t>511500 - Издаци за биолошку имовину</t>
  </si>
  <si>
    <t>511300 -Издаци за набавку постројења и опреме</t>
  </si>
  <si>
    <t>511300 - Набавка опреме</t>
  </si>
  <si>
    <t>412900 – Остали некласфиковани трошкови</t>
  </si>
  <si>
    <t>511100 - Набавка грађевинских објеката</t>
  </si>
  <si>
    <t>416100 - Дознаке грађанима које се исплаћују из буџета Републике, општина и градова</t>
  </si>
  <si>
    <t>416100 - Текуће помоћи појединцима</t>
  </si>
  <si>
    <t>Плaн имплeмeнтaциje и индикaтивни финaнсиjски oквир зa 2020-2022</t>
  </si>
  <si>
    <r>
      <t xml:space="preserve">П 1.1.1.2. 
Мјере подстицаја за развој постојећих МСП-а на подручју Града Бијељина                         </t>
    </r>
    <r>
      <rPr>
        <b/>
        <sz val="10"/>
        <rFont val="Calibri"/>
        <family val="2"/>
        <charset val="204"/>
      </rPr>
      <t>(2020-2022.)</t>
    </r>
  </si>
  <si>
    <r>
      <t xml:space="preserve">П 1.1.1.3. 
Мјере подстицаја за развој предузетништва на подручју Града Бијељина
</t>
    </r>
    <r>
      <rPr>
        <b/>
        <sz val="10"/>
        <rFont val="Calibri"/>
        <family val="2"/>
        <charset val="204"/>
      </rPr>
      <t>(2020-2022.)</t>
    </r>
  </si>
  <si>
    <r>
      <t xml:space="preserve">П 1.2.1.3.
Подршка развоју сточарства
</t>
    </r>
    <r>
      <rPr>
        <b/>
        <sz val="10"/>
        <rFont val="Calibri"/>
        <family val="2"/>
        <charset val="204"/>
      </rPr>
      <t>(2020-2022.)</t>
    </r>
  </si>
  <si>
    <r>
      <t xml:space="preserve">П 1.2.1.4.
Подршка развоју пластеничке производње
</t>
    </r>
    <r>
      <rPr>
        <b/>
        <sz val="10"/>
        <rFont val="Calibri"/>
        <family val="2"/>
        <charset val="204"/>
      </rPr>
      <t>(2020-2022.)</t>
    </r>
  </si>
  <si>
    <r>
      <t xml:space="preserve">П 1.2.1.5. 
Подршка набавци система за наводњавање
</t>
    </r>
    <r>
      <rPr>
        <b/>
        <sz val="10"/>
        <rFont val="Calibri"/>
        <family val="2"/>
        <charset val="204"/>
      </rPr>
      <t>(2020-2022.)</t>
    </r>
  </si>
  <si>
    <r>
      <t xml:space="preserve">П 1.3.1.1. 
Израда и постављање туристичке сигнализације на територији Града Бијељина (3 фаза)
</t>
    </r>
    <r>
      <rPr>
        <b/>
        <sz val="10"/>
        <color theme="1"/>
        <rFont val="Calibri"/>
        <family val="2"/>
        <charset val="204"/>
      </rPr>
      <t>(2020-2022.)</t>
    </r>
  </si>
  <si>
    <r>
      <t xml:space="preserve">П 2.3.1.2. 
Стамбено збрињавање Рома у Граду Бијељина 1
</t>
    </r>
    <r>
      <rPr>
        <b/>
        <sz val="10"/>
        <color theme="1"/>
        <rFont val="Calibri"/>
        <family val="2"/>
        <charset val="204"/>
      </rPr>
      <t>(2020-2022.)</t>
    </r>
  </si>
  <si>
    <r>
      <t xml:space="preserve">П 2.2.1.1. 
Санација и реконструкција објекта јавне намјене – Соколски дом
</t>
    </r>
    <r>
      <rPr>
        <b/>
        <sz val="10"/>
        <color theme="1"/>
        <rFont val="Calibri"/>
        <family val="2"/>
        <charset val="204"/>
      </rPr>
      <t>(2020-2022.)</t>
    </r>
  </si>
  <si>
    <r>
      <t xml:space="preserve">П 2.1.2.2.
Изградња фискултурне сале у О.Ш. "П. П. Његош" Велика Обарска
</t>
    </r>
    <r>
      <rPr>
        <b/>
        <sz val="10"/>
        <color theme="1"/>
        <rFont val="Calibri"/>
        <family val="2"/>
        <charset val="204"/>
      </rPr>
      <t>(2020-2022.)</t>
    </r>
  </si>
  <si>
    <r>
      <t xml:space="preserve">П 2.1.2.1. 
Изградња фискултурне сале у склопу О.Ш. "Јован Дучић" у Патковачи
</t>
    </r>
    <r>
      <rPr>
        <b/>
        <sz val="10"/>
        <color theme="1"/>
        <rFont val="Calibri"/>
        <family val="2"/>
        <charset val="204"/>
      </rPr>
      <t>(2020-2022.)</t>
    </r>
  </si>
  <si>
    <t>Изграђена подручна ОШ „Стеван Немања“ Горњи Драгаљевац у Горњем Магнојевићу</t>
  </si>
  <si>
    <t>Изградња радионица за потребе Техничке школе „Михајло Пупин“ у Бијељини (2020-2022.)</t>
  </si>
  <si>
    <t xml:space="preserve">Изграђено 1700 м2 радионица , створени услови за реализацију  програма практичне наставе за ученике Техничке школе </t>
  </si>
  <si>
    <r>
      <t xml:space="preserve">П 3.1.1.3. 
Изградња главног секундарног транспортног гасовода Бијељина-Шепак
</t>
    </r>
    <r>
      <rPr>
        <b/>
        <sz val="10"/>
        <rFont val="Calibri"/>
        <family val="2"/>
        <charset val="204"/>
      </rPr>
      <t>(2020-2022.)</t>
    </r>
  </si>
  <si>
    <r>
      <t xml:space="preserve">П 3.1.1.5. 
Изградња јавне расвјете на подручју Града Бијељина
</t>
    </r>
    <r>
      <rPr>
        <b/>
        <sz val="10"/>
        <rFont val="Calibri"/>
        <family val="2"/>
        <charset val="204"/>
      </rPr>
      <t>(2020-2022.)</t>
    </r>
  </si>
  <si>
    <r>
      <t xml:space="preserve">П. 3.1.1.7. 
Асфалтирање путева, улица и пјешачко-бициклистичких стаза на подручју Града Бијељина
</t>
    </r>
    <r>
      <rPr>
        <b/>
        <sz val="10"/>
        <rFont val="Calibri"/>
        <family val="2"/>
        <charset val="204"/>
      </rPr>
      <t>(2020-2022.)</t>
    </r>
  </si>
  <si>
    <r>
      <t xml:space="preserve">П. 3.1.1.8. 
Повезивање зелене матрице града садњом дрвореда уз саобраћајнице и обнова дрвореда у градском парку
</t>
    </r>
    <r>
      <rPr>
        <b/>
        <sz val="10"/>
        <color theme="1"/>
        <rFont val="Calibri"/>
        <family val="2"/>
        <charset val="204"/>
      </rPr>
      <t>(2020-2022.)</t>
    </r>
  </si>
  <si>
    <r>
      <t xml:space="preserve">Изградња паркинг гараже на локацији између ул. Саве Ковачевића и ул. 27. Марта (I од укупно III фазе)                                   </t>
    </r>
    <r>
      <rPr>
        <b/>
        <sz val="10"/>
        <color theme="1"/>
        <rFont val="Calibri"/>
        <family val="2"/>
        <charset val="204"/>
      </rPr>
      <t>(2020-2022.)</t>
    </r>
  </si>
  <si>
    <r>
      <t xml:space="preserve">П 3.2.1.6. 
Инфраструктура из водопривредних накнада –  инвестиције
</t>
    </r>
    <r>
      <rPr>
        <b/>
        <sz val="10"/>
        <color theme="1"/>
        <rFont val="Calibri"/>
        <family val="2"/>
        <charset val="238"/>
      </rPr>
      <t>(2020-2022.)</t>
    </r>
  </si>
  <si>
    <r>
      <t xml:space="preserve">П 3.3.1.4.
Набавка и успостављање видео надзора на кључним локацијама у Граду
 </t>
    </r>
    <r>
      <rPr>
        <b/>
        <sz val="10"/>
        <color theme="1"/>
        <rFont val="Calibri"/>
        <family val="2"/>
        <charset val="238"/>
      </rPr>
      <t>(2020.)</t>
    </r>
  </si>
  <si>
    <t xml:space="preserve">Набавка комуналног мобилијара </t>
  </si>
  <si>
    <t>СЦ4/ЗС/СЕЦ3.</t>
  </si>
  <si>
    <t>511300 - Набавка комуналног мобилијара</t>
  </si>
  <si>
    <r>
      <t xml:space="preserve">П.3.2.2.1.
Израда техничке документације-Главни пројекат фекалне и кишне канализационе мреже за подсистем ПС 3. 
(Наведени пројект обухвата сљедеће улице: Српске добровољачке гарде, Краља Драгутина, Мученика Романових, Светозара Мијовића, Кнез Иве од Семберије, Уроша Предића и остале мање улице у зони обухвата
</t>
    </r>
    <r>
      <rPr>
        <b/>
        <sz val="10"/>
        <color theme="1"/>
        <rFont val="Calibri"/>
        <family val="2"/>
        <charset val="204"/>
      </rPr>
      <t>(2020-2022.)</t>
    </r>
  </si>
  <si>
    <r>
      <rPr>
        <sz val="10"/>
        <rFont val="Calibri"/>
        <family val="2"/>
        <charset val="204"/>
      </rPr>
      <t xml:space="preserve">П 3.1.1.4. 
Проширење водоводне мреже
 </t>
    </r>
    <r>
      <rPr>
        <b/>
        <sz val="10"/>
        <rFont val="Calibri"/>
        <family val="2"/>
        <charset val="204"/>
      </rPr>
      <t>(2020-2022.)</t>
    </r>
  </si>
  <si>
    <r>
      <t xml:space="preserve">П 3.2.1.1. 
Експропријација земљишта у сврху уређења тока ријеке Дрине, 2 дионица – 4 етапа у пројекту спрјечавања поплава од ријеке Дрине на подручју Семберије. Дужина трасе 2,8 км (од уставне грађевине на каналу Дрина-Дашница до ушћа ријеке Јања у ријеку Дрина
</t>
    </r>
    <r>
      <rPr>
        <b/>
        <sz val="10"/>
        <color theme="1"/>
        <rFont val="Calibri"/>
        <family val="2"/>
        <charset val="204"/>
        <scheme val="minor"/>
      </rPr>
      <t>(2020-2022)</t>
    </r>
  </si>
  <si>
    <r>
      <t xml:space="preserve">Експропријација непокретности у сврху изградње објеката у области спорта – источне трибине и помоћних терена у склопу комплекса стадион „Радник“ Бијељина
</t>
    </r>
    <r>
      <rPr>
        <b/>
        <sz val="10"/>
        <color theme="1"/>
        <rFont val="Calibri"/>
        <family val="2"/>
        <charset val="204"/>
        <scheme val="minor"/>
      </rPr>
      <t>(2020-2022.)</t>
    </r>
  </si>
  <si>
    <t>Ријешена имовинско-правна питања</t>
  </si>
  <si>
    <t>Рјешена имовинско-правна питања</t>
  </si>
  <si>
    <r>
      <t xml:space="preserve">Наставак изградње инфраструктуре на градском гробљу
</t>
    </r>
    <r>
      <rPr>
        <b/>
        <sz val="10"/>
        <color theme="1"/>
        <rFont val="Calibri"/>
        <family val="2"/>
        <charset val="204"/>
        <scheme val="minor"/>
      </rPr>
      <t>(2020-2022.)</t>
    </r>
  </si>
  <si>
    <t xml:space="preserve">Израђена инфраструктура </t>
  </si>
  <si>
    <r>
      <t xml:space="preserve">П 3.3.1.3.
Измјештање аутобуске станице из постојећег објекта 
</t>
    </r>
    <r>
      <rPr>
        <b/>
        <sz val="10"/>
        <color theme="1"/>
        <rFont val="Calibri"/>
        <family val="2"/>
        <charset val="204"/>
      </rPr>
      <t>(2020-2022.)</t>
    </r>
  </si>
  <si>
    <t xml:space="preserve">Експрoпријација  саобраћајница код стадиона Радник </t>
  </si>
  <si>
    <r>
      <t xml:space="preserve">П 3.4.1.3.
Израда Акционог плана за одрживи енергију и борбу против климатских промјена
</t>
    </r>
    <r>
      <rPr>
        <b/>
        <sz val="10"/>
        <color theme="1"/>
        <rFont val="Calibri"/>
        <family val="2"/>
        <charset val="204"/>
        <scheme val="minor"/>
      </rPr>
      <t>(2020.)</t>
    </r>
  </si>
  <si>
    <t xml:space="preserve">П 3.4.1.2. 
фонд за суфинансирање пројеката из области ЛЕР-а и енергетске ефикасности </t>
  </si>
  <si>
    <t xml:space="preserve">Најмање 4 пројекта из области ЛЕР-а или енергетске ефикасности суфинансирана у 2020.године </t>
  </si>
  <si>
    <t>Бизнис инкубатор: Шанса за почетак (Пројекат "Иновациони центар за одрживи развој")</t>
  </si>
  <si>
    <t>У потпуности опремљен простор и успостављен функционалан Иновациони центар, у ком послује минимално 10 предузећа до краја 2021.године</t>
  </si>
  <si>
    <r>
      <t xml:space="preserve">П 2.1.2.3. 
Опремање кухиње и вртића "Чика Јова Змај" на Лединцима
</t>
    </r>
    <r>
      <rPr>
        <b/>
        <sz val="10"/>
        <color theme="1"/>
        <rFont val="Calibri"/>
        <family val="2"/>
        <charset val="238"/>
      </rPr>
      <t>(2020-2023.)</t>
    </r>
  </si>
  <si>
    <r>
      <t xml:space="preserve">П 2.2.2.1. 
Изградња источне трибине и вањских помоћних терена у склопу комплекса Градског стадиона
</t>
    </r>
    <r>
      <rPr>
        <b/>
        <sz val="10"/>
        <color theme="1"/>
        <rFont val="Calibri"/>
        <family val="2"/>
        <charset val="204"/>
      </rPr>
      <t>(2018-2019.)</t>
    </r>
  </si>
  <si>
    <r>
      <t xml:space="preserve">П 3.2.1.2. 
Рехабилитација насипа на каналу ГОК-Бијељина
</t>
    </r>
    <r>
      <rPr>
        <b/>
        <sz val="10"/>
        <color theme="1"/>
        <rFont val="Calibri"/>
        <family val="2"/>
        <charset val="204"/>
        <scheme val="minor"/>
      </rPr>
      <t>(2019-2020.)</t>
    </r>
  </si>
  <si>
    <t>2.305 домаћинстава и привредних субјеката није изложено поплавама од брдских вода и великих вода ријеке Саве од 2020.г. надаље</t>
  </si>
  <si>
    <t>16.636 домаћинстава и привредних субјеката није изложено поплавама од унутрашњих и брдских вода каналског система који гравитира ка Мајевичком ободном каналу, од 2023.г. надаље</t>
  </si>
  <si>
    <t>2019 (E)</t>
  </si>
  <si>
    <t>23069 домаћинстава и привредних субјеката није изложено поплавама од великих вода ријеке Дрине од 2023.г. надаље</t>
  </si>
  <si>
    <t>Црпне станице заштићене од унутрашњих вода каналског система који гравитира ријеци Сави од 2023.г. надаље</t>
  </si>
  <si>
    <r>
      <t xml:space="preserve">П 3.2.1.1. 
Уређење тока ријеке Јање од ушћа у ријеку Дрину, па узводно у дужини од око 8 км, укључујући заштиту од брдских и унутрашњих вода Новог насеља у Јањи - Дионица 4
</t>
    </r>
    <r>
      <rPr>
        <b/>
        <sz val="10"/>
        <color theme="1"/>
        <rFont val="Calibri"/>
        <family val="2"/>
        <charset val="204"/>
        <scheme val="minor"/>
      </rPr>
      <t>(2020-2022)</t>
    </r>
  </si>
  <si>
    <r>
      <t xml:space="preserve">П 3.2.1.3. 
Заштита од брдских и унутрашњих вода Града Бијељина на потезу канал Глоговац – Спојни канал – Мајевички ободни канал
 </t>
    </r>
    <r>
      <rPr>
        <b/>
        <sz val="10"/>
        <color theme="1"/>
        <rFont val="Calibri"/>
        <family val="2"/>
        <charset val="204"/>
        <scheme val="minor"/>
      </rPr>
      <t>(2020-2022.)</t>
    </r>
  </si>
  <si>
    <r>
      <t xml:space="preserve">П 3.2.1.5. 
Реконструкција црпних станица у РС
</t>
    </r>
    <r>
      <rPr>
        <b/>
        <sz val="10"/>
        <color theme="1"/>
        <rFont val="Calibri"/>
        <family val="2"/>
        <charset val="204"/>
        <scheme val="minor"/>
      </rPr>
      <t>(2020-2020.)</t>
    </r>
  </si>
  <si>
    <r>
      <t xml:space="preserve">П 3.2.1.4. 
Пројекат заштите од поплава ријеке Дрине
</t>
    </r>
    <r>
      <rPr>
        <b/>
        <sz val="10"/>
        <color theme="1"/>
        <rFont val="Calibri"/>
        <family val="2"/>
        <charset val="204"/>
        <scheme val="minor"/>
      </rPr>
      <t>(2020-2022.)</t>
    </r>
  </si>
  <si>
    <t>П 1.1.2.2.
Наставак изградње инфраструктуре у склопу Пословне зоне 4
(2021-2023.)</t>
  </si>
  <si>
    <r>
      <t xml:space="preserve">П 1.2.1.2. 
Подршка подизању нових засада воћа
</t>
    </r>
    <r>
      <rPr>
        <b/>
        <sz val="10"/>
        <rFont val="Calibri"/>
        <family val="2"/>
        <charset val="204"/>
      </rPr>
      <t>(2021-2023.)</t>
    </r>
  </si>
  <si>
    <t>Израда и постављање туристичке сигнализације на територији Града Бијељина (3 фаза)</t>
  </si>
  <si>
    <t>П 2.1.1 Вртић је право сваког дјетета (2020-2022).</t>
  </si>
  <si>
    <t>Повећан проценат обухвата предшколске дјеце програмом предшколског васпитања и образовање за 10% у 2023.г у односу на 2017.; Повећан брјо родитеља укључених у различите радионице. Предавања, школе родитељства за 10% у 2023.годину у односу на 2017.годину</t>
  </si>
  <si>
    <t>Изграђена подручна ОШ „Стеван Немања“ Горњи Драгаљевац у Горњем Магнојевићу(2020-2022.)</t>
  </si>
  <si>
    <r>
      <t xml:space="preserve">П 3.1.1.1. 
Изградња и реконструкција електроенергетских објеката на подручју Града Бијељина
</t>
    </r>
    <r>
      <rPr>
        <b/>
        <sz val="10"/>
        <color theme="1"/>
        <rFont val="Calibri"/>
        <family val="2"/>
      </rPr>
      <t>(2018-2020.)</t>
    </r>
  </si>
  <si>
    <r>
      <t xml:space="preserve">П 3.1.1.2. 
Топлификација Града Бијељина – Проширење и реконструкција производног капацитета и топловодне мреже у граду 
</t>
    </r>
    <r>
      <rPr>
        <b/>
        <sz val="10"/>
        <color theme="1"/>
        <rFont val="Calibri"/>
        <family val="2"/>
      </rPr>
      <t>(2018-2021.)</t>
    </r>
  </si>
  <si>
    <r>
      <t xml:space="preserve">П. 3.1.1.9. 
Изградња III санитарне ћелије на регионалној депонији "Бријесница"
</t>
    </r>
    <r>
      <rPr>
        <b/>
        <sz val="10"/>
        <color theme="1"/>
        <rFont val="Calibri"/>
        <family val="2"/>
        <charset val="204"/>
      </rPr>
      <t>(2019-2020.)</t>
    </r>
  </si>
  <si>
    <r>
      <t xml:space="preserve">П. 3.1.1.10. 
Претварање бунара Б1, Б3 и Б5 у самосталне бунаре
 </t>
    </r>
    <r>
      <rPr>
        <b/>
        <sz val="10"/>
        <color theme="1"/>
        <rFont val="Calibri"/>
        <family val="2"/>
        <charset val="204"/>
      </rPr>
      <t>(2019-2023.)</t>
    </r>
  </si>
</sst>
</file>

<file path=xl/styles.xml><?xml version="1.0" encoding="utf-8"?>
<styleSheet xmlns="http://schemas.openxmlformats.org/spreadsheetml/2006/main">
  <numFmts count="3">
    <numFmt numFmtId="164" formatCode="_(* #,##0_);_(* \(#,##0\);_(* &quot;-&quot;_);_(@_)"/>
    <numFmt numFmtId="165" formatCode="_(* #,##0.00_);_(* \(#,##0.00\);_(* &quot;-&quot;??_);_(@_)"/>
    <numFmt numFmtId="166" formatCode="_(* #,##0.00_);_(* \(#,##0.00\);_(* \-??_);_(@_)"/>
  </numFmts>
  <fonts count="100">
    <font>
      <sz val="11"/>
      <color theme="1"/>
      <name val="Calibri"/>
      <family val="2"/>
      <scheme val="minor"/>
    </font>
    <font>
      <sz val="9"/>
      <color indexed="8"/>
      <name val="Calibri"/>
      <family val="2"/>
      <charset val="238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10"/>
      <name val="Calibri"/>
      <family val="2"/>
    </font>
    <font>
      <sz val="10"/>
      <color indexed="8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</font>
    <font>
      <b/>
      <sz val="9"/>
      <name val="Calibri"/>
      <family val="2"/>
    </font>
    <font>
      <b/>
      <sz val="11"/>
      <name val="Arial"/>
      <family val="2"/>
    </font>
    <font>
      <b/>
      <sz val="11"/>
      <color indexed="10"/>
      <name val="Calibri"/>
      <family val="2"/>
    </font>
    <font>
      <sz val="12"/>
      <color indexed="10"/>
      <name val="Calibri"/>
      <family val="2"/>
    </font>
    <font>
      <sz val="9"/>
      <color indexed="10"/>
      <name val="Calibri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b/>
      <sz val="9"/>
      <color indexed="8"/>
      <name val="Arial"/>
      <family val="2"/>
    </font>
    <font>
      <sz val="10.5"/>
      <color indexed="8"/>
      <name val="Calibri"/>
      <family val="2"/>
    </font>
    <font>
      <b/>
      <i/>
      <sz val="12"/>
      <color indexed="10"/>
      <name val="Calibri"/>
      <family val="2"/>
    </font>
    <font>
      <sz val="10.5"/>
      <color indexed="10"/>
      <name val="Calibri"/>
      <family val="2"/>
    </font>
    <font>
      <b/>
      <sz val="10"/>
      <color indexed="8"/>
      <name val="Arial"/>
      <family val="2"/>
    </font>
    <font>
      <b/>
      <sz val="1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9"/>
      <color rgb="FFFF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3"/>
      <name val="Calibri"/>
      <family val="2"/>
      <scheme val="minor"/>
    </font>
    <font>
      <sz val="9"/>
      <color rgb="FFFF0000"/>
      <name val="Calibri"/>
      <family val="2"/>
      <charset val="238"/>
      <scheme val="minor"/>
    </font>
    <font>
      <sz val="14"/>
      <color rgb="FF545454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.5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4"/>
      <color indexed="8"/>
      <name val="Calibri"/>
      <family val="2"/>
      <charset val="238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Arial"/>
      <family val="2"/>
    </font>
    <font>
      <b/>
      <sz val="11.5"/>
      <color rgb="FFFF0000"/>
      <name val="Calibri"/>
      <family val="2"/>
      <scheme val="minor"/>
    </font>
    <font>
      <sz val="10"/>
      <color rgb="FFC00000"/>
      <name val="Calibri"/>
      <family val="2"/>
      <charset val="238"/>
    </font>
    <font>
      <sz val="9"/>
      <color rgb="FFC00000"/>
      <name val="Calibri"/>
      <family val="2"/>
      <charset val="238"/>
    </font>
    <font>
      <sz val="10"/>
      <color rgb="FFC00000"/>
      <name val="Arial"/>
      <family val="2"/>
    </font>
    <font>
      <b/>
      <sz val="9"/>
      <color theme="1"/>
      <name val="Calibri"/>
      <family val="2"/>
      <charset val="204"/>
      <scheme val="minor"/>
    </font>
    <font>
      <b/>
      <sz val="7.5"/>
      <color theme="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sz val="9"/>
      <name val="Arial"/>
      <family val="2"/>
    </font>
    <font>
      <sz val="9"/>
      <color rgb="FFFF0000"/>
      <name val="Calibri"/>
      <family val="2"/>
      <scheme val="minor"/>
    </font>
    <font>
      <sz val="9"/>
      <color rgb="FFFF0000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</font>
    <font>
      <b/>
      <sz val="10"/>
      <color rgb="FFC00000"/>
      <name val="Calibri"/>
      <family val="2"/>
      <charset val="204"/>
    </font>
    <font>
      <sz val="10"/>
      <color rgb="FFC0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38"/>
    </font>
    <font>
      <b/>
      <sz val="10"/>
      <name val="Calibri"/>
      <family val="2"/>
    </font>
    <font>
      <b/>
      <sz val="10"/>
      <name val="Calibri"/>
      <family val="2"/>
      <charset val="204"/>
    </font>
    <font>
      <sz val="10"/>
      <name val="Calibri"/>
      <family val="2"/>
    </font>
    <font>
      <sz val="10"/>
      <color rgb="FFFFFF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indexed="8"/>
      <name val="Calibri"/>
      <family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BF8B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64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9" fontId="25" fillId="0" borderId="0" applyFont="0" applyFill="0" applyBorder="0" applyAlignment="0" applyProtection="0"/>
    <xf numFmtId="166" fontId="5" fillId="0" borderId="0"/>
  </cellStyleXfs>
  <cellXfs count="198">
    <xf numFmtId="0" fontId="0" fillId="0" borderId="0" xfId="0"/>
    <xf numFmtId="0" fontId="26" fillId="0" borderId="0" xfId="0" applyFont="1"/>
    <xf numFmtId="0" fontId="26" fillId="2" borderId="0" xfId="0" applyFont="1" applyFill="1"/>
    <xf numFmtId="0" fontId="26" fillId="0" borderId="0" xfId="0" applyFont="1" applyAlignment="1">
      <alignment horizontal="left" textRotation="90" wrapText="1"/>
    </xf>
    <xf numFmtId="0" fontId="26" fillId="0" borderId="0" xfId="0" applyFont="1" applyAlignment="1">
      <alignment horizontal="center" vertical="center"/>
    </xf>
    <xf numFmtId="0" fontId="3" fillId="0" borderId="0" xfId="5"/>
    <xf numFmtId="164" fontId="27" fillId="4" borderId="1" xfId="2" applyNumberFormat="1" applyFont="1" applyFill="1" applyBorder="1" applyAlignment="1">
      <alignment horizontal="right" wrapText="1"/>
    </xf>
    <xf numFmtId="0" fontId="3" fillId="0" borderId="0" xfId="5" applyFont="1"/>
    <xf numFmtId="164" fontId="28" fillId="2" borderId="1" xfId="2" applyNumberFormat="1" applyFont="1" applyFill="1" applyBorder="1" applyAlignment="1">
      <alignment horizontal="right" wrapText="1"/>
    </xf>
    <xf numFmtId="164" fontId="26" fillId="0" borderId="0" xfId="0" applyNumberFormat="1" applyFont="1"/>
    <xf numFmtId="164" fontId="30" fillId="4" borderId="2" xfId="2" applyNumberFormat="1" applyFont="1" applyFill="1" applyBorder="1" applyAlignment="1">
      <alignment horizontal="left" wrapText="1"/>
    </xf>
    <xf numFmtId="0" fontId="32" fillId="2" borderId="0" xfId="0" applyFont="1" applyFill="1"/>
    <xf numFmtId="0" fontId="33" fillId="5" borderId="1" xfId="0" applyFont="1" applyFill="1" applyBorder="1" applyAlignment="1">
      <alignment horizontal="center" vertical="center" wrapText="1"/>
    </xf>
    <xf numFmtId="164" fontId="34" fillId="4" borderId="1" xfId="2" applyNumberFormat="1" applyFont="1" applyFill="1" applyBorder="1" applyAlignment="1">
      <alignment horizontal="right" wrapText="1"/>
    </xf>
    <xf numFmtId="164" fontId="35" fillId="2" borderId="1" xfId="2" applyNumberFormat="1" applyFont="1" applyFill="1" applyBorder="1" applyAlignment="1">
      <alignment horizontal="right" wrapText="1"/>
    </xf>
    <xf numFmtId="164" fontId="35" fillId="4" borderId="1" xfId="2" applyNumberFormat="1" applyFont="1" applyFill="1" applyBorder="1" applyAlignment="1">
      <alignment horizontal="right" wrapText="1"/>
    </xf>
    <xf numFmtId="164" fontId="30" fillId="4" borderId="1" xfId="2" applyNumberFormat="1" applyFont="1" applyFill="1" applyBorder="1" applyAlignment="1">
      <alignment wrapText="1"/>
    </xf>
    <xf numFmtId="0" fontId="11" fillId="0" borderId="0" xfId="5" applyFont="1" applyAlignment="1">
      <alignment horizontal="left" vertical="center"/>
    </xf>
    <xf numFmtId="164" fontId="36" fillId="4" borderId="2" xfId="2" applyNumberFormat="1" applyFont="1" applyFill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centerContinuous" wrapText="1"/>
    </xf>
    <xf numFmtId="0" fontId="26" fillId="0" borderId="0" xfId="0" applyFont="1" applyAlignment="1">
      <alignment horizontal="distributed" wrapText="1"/>
    </xf>
    <xf numFmtId="0" fontId="37" fillId="0" borderId="0" xfId="0" applyFont="1" applyAlignment="1">
      <alignment horizontal="centerContinuous" vertical="center"/>
    </xf>
    <xf numFmtId="0" fontId="3" fillId="0" borderId="0" xfId="5" applyAlignment="1">
      <alignment vertical="top"/>
    </xf>
    <xf numFmtId="49" fontId="3" fillId="0" borderId="0" xfId="5" applyNumberFormat="1" applyAlignment="1">
      <alignment horizontal="center"/>
    </xf>
    <xf numFmtId="0" fontId="38" fillId="0" borderId="0" xfId="0" applyFont="1"/>
    <xf numFmtId="164" fontId="34" fillId="4" borderId="1" xfId="2" applyNumberFormat="1" applyFont="1" applyFill="1" applyBorder="1" applyAlignment="1">
      <alignment horizontal="center" vertical="center" wrapText="1"/>
    </xf>
    <xf numFmtId="0" fontId="34" fillId="4" borderId="1" xfId="2" applyNumberFormat="1" applyFont="1" applyFill="1" applyBorder="1" applyAlignment="1">
      <alignment horizontal="center" vertical="center" wrapText="1"/>
    </xf>
    <xf numFmtId="9" fontId="34" fillId="6" borderId="1" xfId="12" applyFont="1" applyFill="1" applyBorder="1" applyAlignment="1">
      <alignment horizontal="center" vertical="center" wrapText="1"/>
    </xf>
    <xf numFmtId="9" fontId="34" fillId="6" borderId="1" xfId="2" applyNumberFormat="1" applyFont="1" applyFill="1" applyBorder="1" applyAlignment="1">
      <alignment horizontal="center" vertical="center" wrapText="1"/>
    </xf>
    <xf numFmtId="164" fontId="35" fillId="2" borderId="1" xfId="2" applyNumberFormat="1" applyFont="1" applyFill="1" applyBorder="1" applyAlignment="1">
      <alignment horizontal="center" vertical="center" wrapText="1"/>
    </xf>
    <xf numFmtId="164" fontId="35" fillId="4" borderId="1" xfId="2" applyNumberFormat="1" applyFont="1" applyFill="1" applyBorder="1" applyAlignment="1">
      <alignment horizontal="center" vertical="center" wrapText="1"/>
    </xf>
    <xf numFmtId="0" fontId="0" fillId="0" borderId="0" xfId="0" applyAlignment="1"/>
    <xf numFmtId="164" fontId="34" fillId="7" borderId="1" xfId="2" applyNumberFormat="1" applyFont="1" applyFill="1" applyBorder="1" applyAlignment="1">
      <alignment horizontal="center" vertical="center" wrapText="1"/>
    </xf>
    <xf numFmtId="164" fontId="35" fillId="7" borderId="1" xfId="2" applyNumberFormat="1" applyFont="1" applyFill="1" applyBorder="1" applyAlignment="1">
      <alignment horizontal="center" vertical="center" wrapText="1"/>
    </xf>
    <xf numFmtId="0" fontId="33" fillId="5" borderId="3" xfId="0" applyFont="1" applyFill="1" applyBorder="1" applyAlignment="1">
      <alignment horizontal="center" vertical="center" wrapText="1"/>
    </xf>
    <xf numFmtId="0" fontId="3" fillId="0" borderId="0" xfId="5" applyAlignment="1">
      <alignment vertical="top" wrapText="1"/>
    </xf>
    <xf numFmtId="164" fontId="40" fillId="2" borderId="1" xfId="2" applyNumberFormat="1" applyFont="1" applyFill="1" applyBorder="1" applyAlignment="1">
      <alignment horizontal="left" wrapText="1"/>
    </xf>
    <xf numFmtId="164" fontId="41" fillId="2" borderId="1" xfId="2" applyNumberFormat="1" applyFont="1" applyFill="1" applyBorder="1" applyAlignment="1">
      <alignment horizontal="left" wrapText="1"/>
    </xf>
    <xf numFmtId="164" fontId="34" fillId="4" borderId="1" xfId="2" applyNumberFormat="1" applyFont="1" applyFill="1" applyBorder="1" applyAlignment="1">
      <alignment horizontal="center" wrapText="1"/>
    </xf>
    <xf numFmtId="0" fontId="34" fillId="2" borderId="4" xfId="2" applyNumberFormat="1" applyFont="1" applyFill="1" applyBorder="1" applyAlignment="1">
      <alignment horizontal="center" vertical="center" wrapText="1"/>
    </xf>
    <xf numFmtId="0" fontId="34" fillId="7" borderId="4" xfId="2" applyNumberFormat="1" applyFont="1" applyFill="1" applyBorder="1" applyAlignment="1">
      <alignment horizontal="center" vertical="center" wrapText="1"/>
    </xf>
    <xf numFmtId="164" fontId="30" fillId="4" borderId="3" xfId="2" applyNumberFormat="1" applyFont="1" applyFill="1" applyBorder="1" applyAlignment="1">
      <alignment vertical="center" wrapText="1"/>
    </xf>
    <xf numFmtId="0" fontId="42" fillId="8" borderId="1" xfId="0" applyFont="1" applyFill="1" applyBorder="1" applyAlignment="1">
      <alignment vertical="center" wrapText="1"/>
    </xf>
    <xf numFmtId="0" fontId="42" fillId="9" borderId="1" xfId="0" applyFont="1" applyFill="1" applyBorder="1" applyAlignment="1">
      <alignment vertical="center" wrapText="1"/>
    </xf>
    <xf numFmtId="0" fontId="29" fillId="0" borderId="0" xfId="5" applyFont="1"/>
    <xf numFmtId="0" fontId="26" fillId="0" borderId="0" xfId="0" applyFont="1" applyAlignment="1">
      <alignment horizontal="center" wrapText="1"/>
    </xf>
    <xf numFmtId="0" fontId="43" fillId="10" borderId="1" xfId="0" applyFont="1" applyFill="1" applyBorder="1" applyAlignment="1">
      <alignment horizontal="center" vertical="center"/>
    </xf>
    <xf numFmtId="0" fontId="44" fillId="10" borderId="1" xfId="0" applyFont="1" applyFill="1" applyBorder="1" applyAlignment="1">
      <alignment vertical="center"/>
    </xf>
    <xf numFmtId="0" fontId="45" fillId="10" borderId="1" xfId="0" applyFont="1" applyFill="1" applyBorder="1" applyAlignment="1">
      <alignment vertical="center" wrapText="1"/>
    </xf>
    <xf numFmtId="0" fontId="46" fillId="10" borderId="1" xfId="0" applyFont="1" applyFill="1" applyBorder="1" applyAlignment="1">
      <alignment horizontal="center" vertical="center" wrapText="1"/>
    </xf>
    <xf numFmtId="0" fontId="44" fillId="10" borderId="1" xfId="0" applyFont="1" applyFill="1" applyBorder="1" applyAlignment="1">
      <alignment horizontal="center" vertical="center"/>
    </xf>
    <xf numFmtId="37" fontId="34" fillId="2" borderId="1" xfId="2" applyNumberFormat="1" applyFont="1" applyFill="1" applyBorder="1" applyAlignment="1">
      <alignment horizontal="right" wrapText="1"/>
    </xf>
    <xf numFmtId="0" fontId="67" fillId="5" borderId="3" xfId="0" applyFont="1" applyFill="1" applyBorder="1" applyAlignment="1">
      <alignment horizontal="center" vertical="center" wrapText="1"/>
    </xf>
    <xf numFmtId="3" fontId="64" fillId="18" borderId="1" xfId="0" applyNumberFormat="1" applyFont="1" applyFill="1" applyBorder="1" applyAlignment="1">
      <alignment horizontal="right" vertical="center" wrapText="1"/>
    </xf>
    <xf numFmtId="0" fontId="65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/>
    </xf>
    <xf numFmtId="3" fontId="9" fillId="0" borderId="1" xfId="0" applyNumberFormat="1" applyFont="1" applyFill="1" applyBorder="1" applyAlignment="1">
      <alignment horizontal="left" vertical="top" wrapText="1"/>
    </xf>
    <xf numFmtId="3" fontId="35" fillId="0" borderId="1" xfId="0" applyNumberFormat="1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69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horizontal="justify" vertical="top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35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top"/>
    </xf>
    <xf numFmtId="3" fontId="35" fillId="0" borderId="1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3" fontId="9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center" vertical="center" textRotation="90"/>
    </xf>
    <xf numFmtId="0" fontId="26" fillId="0" borderId="1" xfId="0" applyFont="1" applyFill="1" applyBorder="1" applyAlignment="1">
      <alignment horizontal="left" vertical="center" wrapText="1"/>
    </xf>
    <xf numFmtId="164" fontId="26" fillId="0" borderId="1" xfId="1" applyNumberFormat="1" applyFont="1" applyFill="1" applyBorder="1" applyAlignment="1">
      <alignment horizontal="left" vertical="center" wrapText="1"/>
    </xf>
    <xf numFmtId="3" fontId="31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/>
    <xf numFmtId="0" fontId="26" fillId="0" borderId="1" xfId="0" applyFont="1" applyFill="1" applyBorder="1" applyAlignment="1">
      <alignment vertical="center" wrapText="1"/>
    </xf>
    <xf numFmtId="0" fontId="37" fillId="0" borderId="1" xfId="0" applyFont="1" applyFill="1" applyBorder="1" applyAlignment="1">
      <alignment vertical="center" wrapText="1"/>
    </xf>
    <xf numFmtId="0" fontId="70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0" fontId="72" fillId="19" borderId="1" xfId="0" applyFont="1" applyFill="1" applyBorder="1" applyAlignment="1">
      <alignment horizontal="center" vertical="center" textRotation="90"/>
    </xf>
    <xf numFmtId="0" fontId="73" fillId="18" borderId="1" xfId="0" applyFont="1" applyFill="1" applyBorder="1" applyAlignment="1">
      <alignment horizontal="center" vertical="center" wrapText="1"/>
    </xf>
    <xf numFmtId="164" fontId="72" fillId="18" borderId="1" xfId="1" applyNumberFormat="1" applyFont="1" applyFill="1" applyBorder="1" applyAlignment="1">
      <alignment horizontal="center" vertical="center" wrapText="1"/>
    </xf>
    <xf numFmtId="3" fontId="73" fillId="18" borderId="1" xfId="0" applyNumberFormat="1" applyFont="1" applyFill="1" applyBorder="1" applyAlignment="1">
      <alignment horizontal="right" vertical="center" wrapText="1"/>
    </xf>
    <xf numFmtId="3" fontId="74" fillId="18" borderId="1" xfId="0" applyNumberFormat="1" applyFont="1" applyFill="1" applyBorder="1" applyAlignment="1">
      <alignment horizontal="right" vertical="center" wrapText="1"/>
    </xf>
    <xf numFmtId="3" fontId="75" fillId="18" borderId="1" xfId="0" applyNumberFormat="1" applyFont="1" applyFill="1" applyBorder="1" applyAlignment="1">
      <alignment horizontal="right" vertical="center" wrapText="1"/>
    </xf>
    <xf numFmtId="0" fontId="72" fillId="18" borderId="1" xfId="0" applyFont="1" applyFill="1" applyBorder="1" applyAlignment="1">
      <alignment horizontal="center" vertical="center" wrapText="1"/>
    </xf>
    <xf numFmtId="0" fontId="76" fillId="18" borderId="1" xfId="0" applyFont="1" applyFill="1" applyBorder="1" applyAlignment="1">
      <alignment horizontal="center" vertical="center"/>
    </xf>
    <xf numFmtId="0" fontId="77" fillId="18" borderId="1" xfId="0" applyFont="1" applyFill="1" applyBorder="1" applyAlignment="1">
      <alignment horizontal="center" vertical="center"/>
    </xf>
    <xf numFmtId="164" fontId="78" fillId="2" borderId="1" xfId="1" applyNumberFormat="1" applyFont="1" applyFill="1" applyBorder="1" applyAlignment="1">
      <alignment horizontal="center" vertical="center" wrapText="1"/>
    </xf>
    <xf numFmtId="3" fontId="63" fillId="2" borderId="1" xfId="0" applyNumberFormat="1" applyFont="1" applyFill="1" applyBorder="1" applyAlignment="1">
      <alignment horizontal="right" vertical="center" wrapText="1"/>
    </xf>
    <xf numFmtId="3" fontId="79" fillId="2" borderId="1" xfId="0" applyNumberFormat="1" applyFont="1" applyFill="1" applyBorder="1" applyAlignment="1">
      <alignment horizontal="right" vertical="center" wrapText="1"/>
    </xf>
    <xf numFmtId="3" fontId="80" fillId="2" borderId="1" xfId="0" applyNumberFormat="1" applyFont="1" applyFill="1" applyBorder="1" applyAlignment="1">
      <alignment horizontal="right" vertical="center" wrapText="1"/>
    </xf>
    <xf numFmtId="0" fontId="78" fillId="2" borderId="1" xfId="0" applyFont="1" applyFill="1" applyBorder="1" applyAlignment="1">
      <alignment horizontal="center" vertical="center" wrapText="1"/>
    </xf>
    <xf numFmtId="0" fontId="78" fillId="2" borderId="1" xfId="0" applyFont="1" applyFill="1" applyBorder="1" applyAlignment="1">
      <alignment vertical="center" wrapText="1"/>
    </xf>
    <xf numFmtId="0" fontId="81" fillId="2" borderId="1" xfId="0" applyFont="1" applyFill="1" applyBorder="1" applyAlignment="1">
      <alignment horizontal="center" vertical="center"/>
    </xf>
    <xf numFmtId="0" fontId="72" fillId="0" borderId="0" xfId="0" applyFont="1"/>
    <xf numFmtId="164" fontId="82" fillId="18" borderId="1" xfId="1" applyNumberFormat="1" applyFont="1" applyFill="1" applyBorder="1" applyAlignment="1">
      <alignment horizontal="center" vertical="center" wrapText="1"/>
    </xf>
    <xf numFmtId="3" fontId="28" fillId="18" borderId="1" xfId="0" applyNumberFormat="1" applyFont="1" applyFill="1" applyBorder="1" applyAlignment="1">
      <alignment horizontal="center" vertical="center" wrapText="1"/>
    </xf>
    <xf numFmtId="3" fontId="84" fillId="18" borderId="1" xfId="0" applyNumberFormat="1" applyFont="1" applyFill="1" applyBorder="1" applyAlignment="1">
      <alignment horizontal="right" vertical="center" wrapText="1"/>
    </xf>
    <xf numFmtId="3" fontId="85" fillId="18" borderId="1" xfId="0" applyNumberFormat="1" applyFont="1" applyFill="1" applyBorder="1" applyAlignment="1">
      <alignment horizontal="right" vertical="center" wrapText="1"/>
    </xf>
    <xf numFmtId="3" fontId="86" fillId="18" borderId="1" xfId="0" applyNumberFormat="1" applyFont="1" applyFill="1" applyBorder="1" applyAlignment="1">
      <alignment horizontal="right" vertical="center" wrapText="1"/>
    </xf>
    <xf numFmtId="3" fontId="87" fillId="18" borderId="1" xfId="0" applyNumberFormat="1" applyFont="1" applyFill="1" applyBorder="1" applyAlignment="1">
      <alignment horizontal="center" vertical="center" wrapText="1"/>
    </xf>
    <xf numFmtId="0" fontId="87" fillId="18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164" fontId="88" fillId="3" borderId="1" xfId="1" applyNumberFormat="1" applyFont="1" applyFill="1" applyBorder="1" applyAlignment="1">
      <alignment horizontal="left" wrapText="1"/>
    </xf>
    <xf numFmtId="164" fontId="89" fillId="3" borderId="1" xfId="1" applyNumberFormat="1" applyFont="1" applyFill="1" applyBorder="1" applyAlignment="1">
      <alignment horizontal="right" vertical="center"/>
    </xf>
    <xf numFmtId="0" fontId="72" fillId="2" borderId="0" xfId="0" applyFont="1" applyFill="1"/>
    <xf numFmtId="0" fontId="72" fillId="18" borderId="0" xfId="0" applyFont="1" applyFill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91" fillId="18" borderId="1" xfId="0" applyFont="1" applyFill="1" applyBorder="1" applyAlignment="1">
      <alignment horizontal="center" vertical="center" wrapText="1"/>
    </xf>
    <xf numFmtId="3" fontId="92" fillId="18" borderId="1" xfId="0" applyNumberFormat="1" applyFont="1" applyFill="1" applyBorder="1" applyAlignment="1">
      <alignment horizontal="right" vertical="center" wrapText="1"/>
    </xf>
    <xf numFmtId="0" fontId="93" fillId="15" borderId="1" xfId="0" applyFont="1" applyFill="1" applyBorder="1" applyAlignment="1">
      <alignment horizontal="center" vertical="center" textRotation="90"/>
    </xf>
    <xf numFmtId="0" fontId="93" fillId="19" borderId="1" xfId="0" applyFont="1" applyFill="1" applyBorder="1" applyAlignment="1">
      <alignment horizontal="center" vertical="center" textRotation="90"/>
    </xf>
    <xf numFmtId="0" fontId="87" fillId="21" borderId="1" xfId="0" applyFont="1" applyFill="1" applyBorder="1" applyAlignment="1">
      <alignment horizontal="center" vertical="center" textRotation="90"/>
    </xf>
    <xf numFmtId="0" fontId="96" fillId="21" borderId="2" xfId="0" applyFont="1" applyFill="1" applyBorder="1" applyAlignment="1">
      <alignment horizontal="center" vertical="center" textRotation="90"/>
    </xf>
    <xf numFmtId="0" fontId="87" fillId="21" borderId="2" xfId="0" applyFont="1" applyFill="1" applyBorder="1" applyAlignment="1">
      <alignment horizontal="center" vertical="center" textRotation="90"/>
    </xf>
    <xf numFmtId="0" fontId="96" fillId="21" borderId="1" xfId="0" applyFont="1" applyFill="1" applyBorder="1" applyAlignment="1">
      <alignment horizontal="center" vertical="center" textRotation="90"/>
    </xf>
    <xf numFmtId="0" fontId="72" fillId="18" borderId="0" xfId="0" applyFont="1" applyFill="1"/>
    <xf numFmtId="3" fontId="87" fillId="18" borderId="1" xfId="0" applyNumberFormat="1" applyFont="1" applyFill="1" applyBorder="1" applyAlignment="1">
      <alignment vertical="center" wrapText="1"/>
    </xf>
    <xf numFmtId="3" fontId="91" fillId="18" borderId="1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97" fillId="2" borderId="1" xfId="0" applyFont="1" applyFill="1" applyBorder="1" applyAlignment="1">
      <alignment horizontal="center" vertical="center" textRotation="90"/>
    </xf>
    <xf numFmtId="3" fontId="72" fillId="18" borderId="0" xfId="0" applyNumberFormat="1" applyFont="1" applyFill="1" applyAlignment="1">
      <alignment vertical="center"/>
    </xf>
    <xf numFmtId="0" fontId="82" fillId="21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9" fillId="0" borderId="0" xfId="0" applyFont="1" applyAlignment="1"/>
    <xf numFmtId="0" fontId="35" fillId="0" borderId="0" xfId="0" applyFont="1" applyAlignment="1">
      <alignment horizontal="left" wrapText="1"/>
    </xf>
    <xf numFmtId="0" fontId="51" fillId="12" borderId="1" xfId="0" applyFont="1" applyFill="1" applyBorder="1" applyAlignment="1">
      <alignment horizontal="center" vertical="center" wrapText="1"/>
    </xf>
    <xf numFmtId="0" fontId="48" fillId="11" borderId="1" xfId="0" applyFont="1" applyFill="1" applyBorder="1" applyAlignment="1">
      <alignment horizontal="center" vertical="center" wrapText="1"/>
    </xf>
    <xf numFmtId="0" fontId="48" fillId="12" borderId="1" xfId="0" applyFont="1" applyFill="1" applyBorder="1" applyAlignment="1">
      <alignment horizontal="center" vertical="center" wrapText="1"/>
    </xf>
    <xf numFmtId="0" fontId="47" fillId="0" borderId="17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9" fillId="0" borderId="0" xfId="0" applyFont="1" applyAlignment="1">
      <alignment horizontal="left" wrapText="1"/>
    </xf>
    <xf numFmtId="0" fontId="90" fillId="20" borderId="1" xfId="0" applyFont="1" applyFill="1" applyBorder="1" applyAlignment="1">
      <alignment horizontal="center" vertical="center" wrapText="1"/>
    </xf>
    <xf numFmtId="0" fontId="53" fillId="12" borderId="1" xfId="0" applyFont="1" applyFill="1" applyBorder="1" applyAlignment="1">
      <alignment horizontal="center" vertical="center" wrapText="1"/>
    </xf>
    <xf numFmtId="0" fontId="49" fillId="12" borderId="1" xfId="0" applyFont="1" applyFill="1" applyBorder="1" applyAlignment="1">
      <alignment horizontal="center" vertical="center" wrapText="1"/>
    </xf>
    <xf numFmtId="0" fontId="88" fillId="3" borderId="1" xfId="0" applyFont="1" applyFill="1" applyBorder="1" applyAlignment="1">
      <alignment horizontal="center" vertical="top"/>
    </xf>
    <xf numFmtId="0" fontId="48" fillId="11" borderId="9" xfId="0" applyFont="1" applyFill="1" applyBorder="1" applyAlignment="1">
      <alignment horizontal="center" vertical="center" wrapText="1"/>
    </xf>
    <xf numFmtId="0" fontId="48" fillId="11" borderId="3" xfId="0" applyFont="1" applyFill="1" applyBorder="1" applyAlignment="1">
      <alignment horizontal="center" vertical="center" wrapText="1"/>
    </xf>
    <xf numFmtId="0" fontId="50" fillId="11" borderId="1" xfId="0" applyFont="1" applyFill="1" applyBorder="1" applyAlignment="1">
      <alignment horizontal="center" vertical="center" textRotation="90" wrapText="1"/>
    </xf>
    <xf numFmtId="0" fontId="50" fillId="11" borderId="5" xfId="0" applyFont="1" applyFill="1" applyBorder="1" applyAlignment="1">
      <alignment horizontal="center" vertical="center" textRotation="90" wrapText="1"/>
    </xf>
    <xf numFmtId="0" fontId="50" fillId="11" borderId="6" xfId="0" applyFont="1" applyFill="1" applyBorder="1" applyAlignment="1">
      <alignment horizontal="center" vertical="center" textRotation="90" wrapText="1"/>
    </xf>
    <xf numFmtId="0" fontId="50" fillId="11" borderId="7" xfId="0" applyFont="1" applyFill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6" fillId="2" borderId="0" xfId="0" applyFont="1" applyFill="1" applyBorder="1" applyAlignment="1">
      <alignment horizontal="center" vertical="center"/>
    </xf>
    <xf numFmtId="0" fontId="48" fillId="14" borderId="1" xfId="0" applyFont="1" applyFill="1" applyBorder="1" applyAlignment="1">
      <alignment horizontal="center" vertical="center" wrapText="1"/>
    </xf>
    <xf numFmtId="0" fontId="66" fillId="14" borderId="1" xfId="0" applyFont="1" applyFill="1" applyBorder="1" applyAlignment="1">
      <alignment horizontal="center" vertical="center" wrapText="1"/>
    </xf>
    <xf numFmtId="0" fontId="49" fillId="11" borderId="1" xfId="0" applyFont="1" applyFill="1" applyBorder="1" applyAlignment="1">
      <alignment horizontal="center" vertical="center" wrapText="1"/>
    </xf>
    <xf numFmtId="0" fontId="68" fillId="11" borderId="1" xfId="0" applyFont="1" applyFill="1" applyBorder="1" applyAlignment="1">
      <alignment horizontal="center" vertical="center" wrapText="1"/>
    </xf>
    <xf numFmtId="0" fontId="57" fillId="13" borderId="1" xfId="0" applyFont="1" applyFill="1" applyBorder="1" applyAlignment="1">
      <alignment horizontal="center" vertical="center" wrapText="1"/>
    </xf>
    <xf numFmtId="0" fontId="52" fillId="13" borderId="1" xfId="0" applyFont="1" applyFill="1" applyBorder="1" applyAlignment="1">
      <alignment horizontal="center" vertical="center" wrapText="1"/>
    </xf>
    <xf numFmtId="0" fontId="58" fillId="15" borderId="1" xfId="0" applyFont="1" applyFill="1" applyBorder="1" applyAlignment="1">
      <alignment horizontal="center" vertical="center" wrapText="1"/>
    </xf>
    <xf numFmtId="0" fontId="34" fillId="13" borderId="1" xfId="0" applyFont="1" applyFill="1" applyBorder="1" applyAlignment="1">
      <alignment horizontal="center" vertical="center" wrapText="1"/>
    </xf>
    <xf numFmtId="0" fontId="34" fillId="16" borderId="1" xfId="0" applyFont="1" applyFill="1" applyBorder="1" applyAlignment="1">
      <alignment horizontal="center" vertical="center" wrapText="1"/>
    </xf>
    <xf numFmtId="0" fontId="59" fillId="13" borderId="9" xfId="5" applyFont="1" applyFill="1" applyBorder="1" applyAlignment="1">
      <alignment horizontal="center" vertical="center" wrapText="1"/>
    </xf>
    <xf numFmtId="0" fontId="59" fillId="13" borderId="10" xfId="5" applyFont="1" applyFill="1" applyBorder="1" applyAlignment="1">
      <alignment horizontal="center" vertical="center" wrapText="1"/>
    </xf>
    <xf numFmtId="0" fontId="59" fillId="13" borderId="3" xfId="5" applyFont="1" applyFill="1" applyBorder="1" applyAlignment="1">
      <alignment horizontal="center" vertical="center" wrapText="1"/>
    </xf>
    <xf numFmtId="0" fontId="60" fillId="13" borderId="9" xfId="0" applyFont="1" applyFill="1" applyBorder="1" applyAlignment="1">
      <alignment horizontal="center" vertical="center" wrapText="1"/>
    </xf>
    <xf numFmtId="0" fontId="60" fillId="13" borderId="10" xfId="0" applyFont="1" applyFill="1" applyBorder="1" applyAlignment="1">
      <alignment horizontal="center" vertical="center" wrapText="1"/>
    </xf>
    <xf numFmtId="0" fontId="59" fillId="13" borderId="1" xfId="5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 wrapText="1"/>
    </xf>
    <xf numFmtId="0" fontId="36" fillId="4" borderId="2" xfId="5" applyFont="1" applyFill="1" applyBorder="1" applyAlignment="1">
      <alignment horizontal="center" vertical="center"/>
    </xf>
    <xf numFmtId="0" fontId="36" fillId="4" borderId="11" xfId="5" applyFont="1" applyFill="1" applyBorder="1" applyAlignment="1">
      <alignment horizontal="center" vertical="center"/>
    </xf>
    <xf numFmtId="0" fontId="36" fillId="4" borderId="4" xfId="5" applyFont="1" applyFill="1" applyBorder="1" applyAlignment="1">
      <alignment horizontal="center" vertical="center"/>
    </xf>
    <xf numFmtId="0" fontId="34" fillId="17" borderId="16" xfId="0" applyFont="1" applyFill="1" applyBorder="1" applyAlignment="1">
      <alignment horizontal="center" vertical="center" wrapText="1"/>
    </xf>
    <xf numFmtId="0" fontId="34" fillId="17" borderId="14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59" fillId="17" borderId="9" xfId="5" applyFont="1" applyFill="1" applyBorder="1" applyAlignment="1">
      <alignment horizontal="center" vertical="center" wrapText="1"/>
    </xf>
    <xf numFmtId="0" fontId="59" fillId="17" borderId="10" xfId="5" applyFont="1" applyFill="1" applyBorder="1" applyAlignment="1">
      <alignment horizontal="center" vertical="center" wrapText="1"/>
    </xf>
    <xf numFmtId="0" fontId="15" fillId="0" borderId="0" xfId="5" applyFont="1" applyAlignment="1">
      <alignment horizontal="left" wrapText="1"/>
    </xf>
    <xf numFmtId="0" fontId="61" fillId="0" borderId="0" xfId="5" applyFont="1" applyAlignment="1">
      <alignment horizontal="left" wrapText="1"/>
    </xf>
    <xf numFmtId="0" fontId="62" fillId="0" borderId="0" xfId="5" applyFont="1" applyAlignment="1">
      <alignment horizontal="left" vertical="center" wrapText="1"/>
    </xf>
    <xf numFmtId="0" fontId="34" fillId="13" borderId="12" xfId="0" applyFont="1" applyFill="1" applyBorder="1" applyAlignment="1">
      <alignment horizontal="center" vertical="center" wrapText="1"/>
    </xf>
    <xf numFmtId="0" fontId="34" fillId="13" borderId="13" xfId="0" applyFont="1" applyFill="1" applyBorder="1" applyAlignment="1">
      <alignment horizontal="center" vertical="center" wrapText="1"/>
    </xf>
    <xf numFmtId="0" fontId="34" fillId="13" borderId="14" xfId="0" applyFont="1" applyFill="1" applyBorder="1" applyAlignment="1">
      <alignment horizontal="center" vertical="center" wrapText="1"/>
    </xf>
    <xf numFmtId="0" fontId="34" fillId="13" borderId="15" xfId="0" applyFont="1" applyFill="1" applyBorder="1" applyAlignment="1">
      <alignment horizontal="center" vertical="center" wrapText="1"/>
    </xf>
    <xf numFmtId="0" fontId="34" fillId="13" borderId="9" xfId="0" applyFont="1" applyFill="1" applyBorder="1" applyAlignment="1">
      <alignment horizontal="center" vertical="center" wrapText="1"/>
    </xf>
    <xf numFmtId="0" fontId="34" fillId="13" borderId="3" xfId="0" applyFont="1" applyFill="1" applyBorder="1" applyAlignment="1">
      <alignment horizontal="center" vertical="center" wrapText="1"/>
    </xf>
    <xf numFmtId="0" fontId="27" fillId="17" borderId="12" xfId="0" applyFont="1" applyFill="1" applyBorder="1" applyAlignment="1">
      <alignment horizontal="center" vertical="center" wrapText="1"/>
    </xf>
    <xf numFmtId="0" fontId="27" fillId="17" borderId="13" xfId="0" applyFont="1" applyFill="1" applyBorder="1" applyAlignment="1">
      <alignment horizontal="center" vertical="center" wrapText="1"/>
    </xf>
    <xf numFmtId="0" fontId="27" fillId="17" borderId="14" xfId="0" applyFont="1" applyFill="1" applyBorder="1" applyAlignment="1">
      <alignment horizontal="center" vertical="center" wrapText="1"/>
    </xf>
    <xf numFmtId="0" fontId="27" fillId="17" borderId="15" xfId="0" applyFont="1" applyFill="1" applyBorder="1" applyAlignment="1">
      <alignment horizontal="center" vertical="center" wrapText="1"/>
    </xf>
    <xf numFmtId="3" fontId="83" fillId="18" borderId="1" xfId="0" applyNumberFormat="1" applyFont="1" applyFill="1" applyBorder="1" applyAlignment="1">
      <alignment horizontal="right" vertical="center" wrapText="1"/>
    </xf>
    <xf numFmtId="3" fontId="99" fillId="18" borderId="1" xfId="0" applyNumberFormat="1" applyFont="1" applyFill="1" applyBorder="1" applyAlignment="1">
      <alignment horizontal="center" vertical="center" wrapText="1"/>
    </xf>
    <xf numFmtId="3" fontId="83" fillId="18" borderId="1" xfId="0" applyNumberFormat="1" applyFont="1" applyFill="1" applyBorder="1" applyAlignment="1">
      <alignment horizontal="center" vertical="center" wrapText="1"/>
    </xf>
    <xf numFmtId="3" fontId="83" fillId="18" borderId="0" xfId="0" applyNumberFormat="1" applyFont="1" applyFill="1" applyBorder="1" applyAlignment="1">
      <alignment horizontal="center" vertical="center" wrapText="1"/>
    </xf>
    <xf numFmtId="0" fontId="63" fillId="18" borderId="1" xfId="0" applyFont="1" applyFill="1" applyBorder="1" applyAlignment="1">
      <alignment horizontal="center" vertical="center" wrapText="1"/>
    </xf>
    <xf numFmtId="0" fontId="82" fillId="18" borderId="1" xfId="1" applyNumberFormat="1" applyFont="1" applyFill="1" applyBorder="1" applyAlignment="1">
      <alignment horizontal="center" vertical="center" wrapText="1"/>
    </xf>
    <xf numFmtId="3" fontId="96" fillId="18" borderId="1" xfId="0" applyNumberFormat="1" applyFont="1" applyFill="1" applyBorder="1" applyAlignment="1">
      <alignment horizontal="center" vertical="center" wrapText="1"/>
    </xf>
    <xf numFmtId="0" fontId="52" fillId="18" borderId="4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Continuous"/>
    </xf>
    <xf numFmtId="0" fontId="54" fillId="0" borderId="0" xfId="0" applyFont="1" applyFill="1" applyAlignment="1">
      <alignment horizontal="center" vertical="center" wrapText="1"/>
    </xf>
  </cellXfs>
  <cellStyles count="14">
    <cellStyle name="Comma" xfId="1" builtinId="3"/>
    <cellStyle name="Comma 2" xfId="2"/>
    <cellStyle name="Comma 4" xfId="3"/>
    <cellStyle name="Excel Built-in Normal" xfId="4"/>
    <cellStyle name="Normal" xfId="0" builtinId="0"/>
    <cellStyle name="Normal 2" xfId="5"/>
    <cellStyle name="Normal 2 2" xfId="6"/>
    <cellStyle name="Normal 2 3" xfId="7"/>
    <cellStyle name="Normal 2 4" xfId="8"/>
    <cellStyle name="Normal 3" xfId="9"/>
    <cellStyle name="Normal 4" xfId="10"/>
    <cellStyle name="Obično 2" xfId="11"/>
    <cellStyle name="Percent" xfId="12" builtinId="5"/>
    <cellStyle name="Zarez 2" xfId="13"/>
  </cellStyles>
  <dxfs count="0"/>
  <tableStyles count="0" defaultTableStyle="TableStyleMedium9" defaultPivotStyle="PivotStyleLight16"/>
  <colors>
    <mruColors>
      <color rgb="FFFA6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s-Cyrl-BA">
                <a:solidFill>
                  <a:sysClr val="windowText" lastClr="000000"/>
                </a:solidFill>
                <a:latin typeface="Calibri" pitchFamily="34" charset="0"/>
              </a:rPr>
              <a:t>Укупно предвиђени издаци</a:t>
            </a:r>
            <a:r>
              <a:rPr lang="vi-VN">
                <a:solidFill>
                  <a:sysClr val="windowText" lastClr="000000"/>
                </a:solidFill>
                <a:latin typeface="Calibri" pitchFamily="34" charset="0"/>
              </a:rPr>
              <a:t>  (</a:t>
            </a:r>
            <a:r>
              <a:rPr lang="bs-Cyrl-BA">
                <a:solidFill>
                  <a:sysClr val="windowText" lastClr="000000"/>
                </a:solidFill>
                <a:latin typeface="Calibri" pitchFamily="34" charset="0"/>
              </a:rPr>
              <a:t>за</a:t>
            </a:r>
            <a:r>
              <a:rPr lang="vi-VN">
                <a:solidFill>
                  <a:sysClr val="windowText" lastClr="000000"/>
                </a:solidFill>
                <a:latin typeface="Calibri" pitchFamily="34" charset="0"/>
              </a:rPr>
              <a:t> III </a:t>
            </a:r>
            <a:r>
              <a:rPr lang="bs-Cyrl-BA">
                <a:solidFill>
                  <a:sysClr val="windowText" lastClr="000000"/>
                </a:solidFill>
                <a:latin typeface="Calibri" pitchFamily="34" charset="0"/>
              </a:rPr>
              <a:t>године</a:t>
            </a:r>
            <a:r>
              <a:rPr lang="vi-VN">
                <a:solidFill>
                  <a:sysClr val="windowText" lastClr="000000"/>
                </a:solidFill>
                <a:latin typeface="Calibri" pitchFamily="34" charset="0"/>
              </a:rPr>
              <a:t>)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42817258597809815"/>
          <c:y val="0.21513338342713753"/>
          <c:w val="0.53149682421314715"/>
          <c:h val="0.55840597513293666"/>
        </c:manualLayout>
      </c:layout>
      <c:barChart>
        <c:barDir val="bar"/>
        <c:grouping val="clustered"/>
        <c:ser>
          <c:idx val="0"/>
          <c:order val="0"/>
          <c:tx>
            <c:strRef>
              <c:f>'Ukupno po sektorima'!$D$3:$D$6</c:f>
              <c:strCache>
                <c:ptCount val="1"/>
                <c:pt idx="0">
                  <c:v>Укупни прeдвиђeни издaци  (зa III гoдинe)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'Ukupno po sektorima'!$B$7:$B$9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sektorima'!$D$7:$D$9</c:f>
              <c:numCache>
                <c:formatCode>_-* #,##0\ _К_М_-;\-* #,##0\ _К_М_-;_-* "-"\ _К_М_-;_-@_-</c:formatCode>
                <c:ptCount val="3"/>
                <c:pt idx="0">
                  <c:v>21696600</c:v>
                </c:pt>
                <c:pt idx="1">
                  <c:v>8546005.2571999989</c:v>
                </c:pt>
                <c:pt idx="2">
                  <c:v>67792051.435000002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DC-4168-8E22-94F3B8B695CC}"/>
            </c:ext>
          </c:extLst>
        </c:ser>
        <c:gapWidth val="182"/>
        <c:axId val="82201600"/>
        <c:axId val="82211584"/>
      </c:barChart>
      <c:catAx>
        <c:axId val="82201600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2211584"/>
        <c:crosses val="autoZero"/>
        <c:auto val="1"/>
        <c:lblAlgn val="ctr"/>
        <c:lblOffset val="100"/>
      </c:catAx>
      <c:valAx>
        <c:axId val="8221158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К_М_-;\-* #,##0\ _К_М_-;_-* &quot;-&quot;\ _К_М_-;_-@_-" sourceLinked="1"/>
        <c:maj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2201600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s-Cyrl-BA">
                <a:solidFill>
                  <a:sysClr val="windowText" lastClr="000000"/>
                </a:solidFill>
              </a:rPr>
              <a:t>Број пројеката</a:t>
            </a:r>
            <a:endParaRPr lang="en-US">
              <a:solidFill>
                <a:sysClr val="windowText" lastClr="000000"/>
              </a:solidFill>
            </a:endParaRP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44659961574115109"/>
          <c:y val="0.24532671574819051"/>
          <c:w val="0.49720236099939763"/>
          <c:h val="0.5785466739535029"/>
        </c:manualLayout>
      </c:layout>
      <c:barChart>
        <c:barDir val="bar"/>
        <c:grouping val="clustered"/>
        <c:ser>
          <c:idx val="0"/>
          <c:order val="0"/>
          <c:tx>
            <c:strRef>
              <c:f>'Ukupno po sektorima'!$U$3</c:f>
              <c:strCache>
                <c:ptCount val="1"/>
                <c:pt idx="0">
                  <c:v>Број пројеката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softEdge rad="0"/>
            </a:effectLst>
          </c:spPr>
          <c:cat>
            <c:strRef>
              <c:f>'Ukupno po sektorima'!$B$4:$B$9</c:f>
              <c:strCache>
                <c:ptCount val="6"/>
                <c:pt idx="3">
                  <c:v>Економски сектор</c:v>
                </c:pt>
                <c:pt idx="4">
                  <c:v>Друштвени сектор</c:v>
                </c:pt>
                <c:pt idx="5">
                  <c:v>Сектор зaштитe живoтнe срeдинe</c:v>
                </c:pt>
              </c:strCache>
            </c:strRef>
          </c:cat>
          <c:val>
            <c:numRef>
              <c:f>'Ukupno po sektorima'!$U$4:$U$9</c:f>
              <c:numCache>
                <c:formatCode>General</c:formatCode>
                <c:ptCount val="6"/>
                <c:pt idx="3" formatCode="#,##0\ _К_М;\-#,##0\ _К_М">
                  <c:v>10</c:v>
                </c:pt>
                <c:pt idx="4" formatCode="#,##0\ _К_М;\-#,##0\ _К_М">
                  <c:v>22</c:v>
                </c:pt>
                <c:pt idx="5" formatCode="#,##0\ _К_М;\-#,##0\ _К_М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0AB-45F5-87DE-85C32858C696}"/>
            </c:ext>
          </c:extLst>
        </c:ser>
        <c:gapWidth val="36"/>
        <c:axId val="82240256"/>
        <c:axId val="82241792"/>
      </c:barChart>
      <c:catAx>
        <c:axId val="82240256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2241792"/>
        <c:crosses val="autoZero"/>
        <c:auto val="1"/>
        <c:lblAlgn val="ctr"/>
        <c:lblOffset val="100"/>
      </c:catAx>
      <c:valAx>
        <c:axId val="822417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2240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bs-Cyrl-BA">
                <a:solidFill>
                  <a:sysClr val="windowText" lastClr="000000"/>
                </a:solidFill>
              </a:rPr>
              <a:t>Финансирање из буџета</a:t>
            </a:r>
            <a:r>
              <a:rPr lang="bs-Latn-BA">
                <a:solidFill>
                  <a:sysClr val="windowText" lastClr="000000"/>
                </a:solidFill>
              </a:rPr>
              <a:t> - (</a:t>
            </a:r>
            <a:r>
              <a:rPr lang="bs-Cyrl-BA">
                <a:solidFill>
                  <a:sysClr val="windowText" lastClr="000000"/>
                </a:solidFill>
              </a:rPr>
              <a:t>укупно</a:t>
            </a:r>
            <a:r>
              <a:rPr lang="en-US">
                <a:solidFill>
                  <a:sysClr val="windowText" lastClr="000000"/>
                </a:solidFill>
              </a:rPr>
              <a:t> I+II+III)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6981374830681152"/>
          <c:y val="0.22924660617027123"/>
          <c:w val="0.58659409680381214"/>
          <c:h val="0.51356816442498099"/>
        </c:manualLayout>
      </c:layout>
      <c:barChart>
        <c:barDir val="bar"/>
        <c:grouping val="stacked"/>
        <c:ser>
          <c:idx val="0"/>
          <c:order val="0"/>
          <c:tx>
            <c:strRef>
              <c:f>'Ukupno po sektorima'!$H$5:$H$6</c:f>
              <c:strCache>
                <c:ptCount val="1"/>
                <c:pt idx="0">
                  <c:v>укупнo (I+II+III)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'Ukupno po sektorima'!$B$7:$B$9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sektorima'!$H$7:$H$9</c:f>
              <c:numCache>
                <c:formatCode>_-* #,##0\ _К_М_-;\-* #,##0\ _К_М_-;_-* "-"\ _К_М_-;_-@_-</c:formatCode>
                <c:ptCount val="3"/>
                <c:pt idx="0">
                  <c:v>1920200</c:v>
                </c:pt>
                <c:pt idx="1">
                  <c:v>4235050</c:v>
                </c:pt>
                <c:pt idx="2">
                  <c:v>13004540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490-4B54-A8D0-FCACC498ED32}"/>
            </c:ext>
          </c:extLst>
        </c:ser>
        <c:overlap val="100"/>
        <c:axId val="83510784"/>
        <c:axId val="83512320"/>
      </c:barChart>
      <c:catAx>
        <c:axId val="83510784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512320"/>
        <c:crosses val="autoZero"/>
        <c:auto val="1"/>
        <c:lblAlgn val="ctr"/>
        <c:lblOffset val="100"/>
      </c:catAx>
      <c:valAx>
        <c:axId val="835123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К_М_-;\-* #,##0\ _К_М_-;_-* &quot;-&quot;\ _К_М_-;_-@_-" sourceLinked="1"/>
        <c:maj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510784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bs-Cyrl-BA" sz="1400" b="0" i="0" u="none" strike="noStrike" baseline="0">
                <a:effectLst/>
              </a:rPr>
              <a:t>Финансирање из осталих извора</a:t>
            </a:r>
            <a:r>
              <a:rPr lang="bs-Latn-BA" baseline="0">
                <a:solidFill>
                  <a:sysClr val="windowText" lastClr="000000"/>
                </a:solidFill>
              </a:rPr>
              <a:t> (</a:t>
            </a:r>
            <a:r>
              <a:rPr lang="bs-Cyrl-BA" baseline="0">
                <a:solidFill>
                  <a:sysClr val="windowText" lastClr="000000"/>
                </a:solidFill>
              </a:rPr>
              <a:t>укупно </a:t>
            </a:r>
            <a:r>
              <a:rPr lang="en-US">
                <a:solidFill>
                  <a:sysClr val="windowText" lastClr="000000"/>
                </a:solidFill>
              </a:rPr>
              <a:t>I+II+III)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40644665712491512"/>
          <c:y val="0.27268490806552642"/>
          <c:w val="0.51896207667040783"/>
          <c:h val="0.46853816024535938"/>
        </c:manualLayout>
      </c:layout>
      <c:barChart>
        <c:barDir val="bar"/>
        <c:grouping val="clustered"/>
        <c:ser>
          <c:idx val="0"/>
          <c:order val="0"/>
          <c:tx>
            <c:strRef>
              <c:f>'Ukupno po sektorima'!$T$5:$T$6</c:f>
              <c:strCache>
                <c:ptCount val="1"/>
                <c:pt idx="0">
                  <c:v>укупнo (I+II+III)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cat>
            <c:strRef>
              <c:f>'Ukupno po sektorima'!$B$7:$B$9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sektorima'!$T$7:$T$9</c:f>
              <c:numCache>
                <c:formatCode>_-* #,##0\ _К_М_-;\-* #,##0\ _К_М_-;_-* "-"\ _К_М_-;_-@_-</c:formatCode>
                <c:ptCount val="3"/>
                <c:pt idx="0">
                  <c:v>19776400</c:v>
                </c:pt>
                <c:pt idx="1">
                  <c:v>6480955.2572000008</c:v>
                </c:pt>
                <c:pt idx="2">
                  <c:v>71904015.859999999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EB-4C0D-B81B-EE66B7A1243E}"/>
            </c:ext>
          </c:extLst>
        </c:ser>
        <c:gapWidth val="182"/>
        <c:axId val="83540608"/>
        <c:axId val="83652992"/>
      </c:barChart>
      <c:catAx>
        <c:axId val="83540608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652992"/>
        <c:crosses val="autoZero"/>
        <c:auto val="1"/>
        <c:lblAlgn val="ctr"/>
        <c:lblOffset val="100"/>
      </c:catAx>
      <c:valAx>
        <c:axId val="836529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К_М_-;\-* #,##0\ _К_М_-;_-* &quot;-&quot;\ _К_М_-;_-@_-" sourceLinked="1"/>
        <c:maj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540608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s-Cyrl-BA" sz="1100" baseline="0">
                <a:solidFill>
                  <a:sysClr val="windowText" lastClr="000000"/>
                </a:solidFill>
              </a:rPr>
              <a:t>План</a:t>
            </a:r>
            <a:r>
              <a:rPr lang="hr-HR" sz="1100" baseline="0">
                <a:solidFill>
                  <a:sysClr val="windowText" lastClr="000000"/>
                </a:solidFill>
              </a:rPr>
              <a:t> </a:t>
            </a:r>
            <a:r>
              <a:rPr lang="bs-Cyrl-BA" sz="1100" baseline="0">
                <a:solidFill>
                  <a:sysClr val="windowText" lastClr="000000"/>
                </a:solidFill>
              </a:rPr>
              <a:t>имплементације</a:t>
            </a:r>
            <a:r>
              <a:rPr lang="bs-Latn-BA" sz="1100" baseline="0">
                <a:solidFill>
                  <a:sysClr val="windowText" lastClr="000000"/>
                </a:solidFill>
              </a:rPr>
              <a:t> </a:t>
            </a:r>
            <a:r>
              <a:rPr lang="hr-HR" sz="1100" baseline="0">
                <a:solidFill>
                  <a:sysClr val="windowText" lastClr="000000"/>
                </a:solidFill>
              </a:rPr>
              <a:t>- </a:t>
            </a:r>
            <a:r>
              <a:rPr lang="bs-Cyrl-BA" sz="1100" baseline="0">
                <a:solidFill>
                  <a:sysClr val="windowText" lastClr="000000"/>
                </a:solidFill>
              </a:rPr>
              <a:t>Структура по</a:t>
            </a:r>
            <a:r>
              <a:rPr lang="en-US" sz="1100" baseline="0">
                <a:solidFill>
                  <a:sysClr val="windowText" lastClr="000000"/>
                </a:solidFill>
              </a:rPr>
              <a:t> </a:t>
            </a:r>
            <a:r>
              <a:rPr lang="bs-Cyrl-BA" sz="1100" baseline="0">
                <a:solidFill>
                  <a:sysClr val="windowText" lastClr="000000"/>
                </a:solidFill>
              </a:rPr>
              <a:t>изворима финансирања</a:t>
            </a:r>
            <a:r>
              <a:rPr lang="en-US" sz="1100" baseline="0">
                <a:solidFill>
                  <a:sysClr val="windowText" lastClr="000000"/>
                </a:solidFill>
              </a:rPr>
              <a:t>- I </a:t>
            </a:r>
            <a:r>
              <a:rPr lang="bs-Cyrl-BA" sz="1100" baseline="0">
                <a:solidFill>
                  <a:sysClr val="windowText" lastClr="000000"/>
                </a:solidFill>
              </a:rPr>
              <a:t>година</a:t>
            </a:r>
            <a:endParaRPr lang="en-US" sz="11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3570806330173873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4738144822501482"/>
          <c:y val="0.26731531531531538"/>
          <c:w val="0.36566132244488231"/>
          <c:h val="0.49108311021479356"/>
        </c:manualLayout>
      </c:layout>
      <c:barChart>
        <c:barDir val="bar"/>
        <c:grouping val="stacked"/>
        <c:ser>
          <c:idx val="0"/>
          <c:order val="0"/>
          <c:tx>
            <c:strRef>
              <c:f>'Ukupno po godinama'!$D$3:$D$5</c:f>
              <c:strCache>
                <c:ptCount val="1"/>
                <c:pt idx="0">
                  <c:v>Финaнсирaњe из буџeтa JЛС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cat>
            <c:strRef>
              <c:f>'Ukupno po godinama'!$B$6:$B$8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godinama'!$D$6:$D$8</c:f>
              <c:numCache>
                <c:formatCode>_-* #,##0\ _К_М_-;\-* #,##0\ _К_М_-;_-* "-"\ _К_М_-;_-@_-</c:formatCode>
                <c:ptCount val="3"/>
                <c:pt idx="0">
                  <c:v>600000</c:v>
                </c:pt>
                <c:pt idx="1">
                  <c:v>2021650</c:v>
                </c:pt>
                <c:pt idx="2">
                  <c:v>4367520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0F-4D1D-B9D5-47D373BEEDDD}"/>
            </c:ext>
          </c:extLst>
        </c:ser>
        <c:ser>
          <c:idx val="1"/>
          <c:order val="1"/>
          <c:tx>
            <c:strRef>
              <c:f>'Ukupno po godinama'!$E$3:$E$5</c:f>
              <c:strCache>
                <c:ptCount val="1"/>
                <c:pt idx="0">
                  <c:v>Финaнсирaњe из oстaлих извoрa</c:v>
                </c:pt>
              </c:strCache>
            </c:strRef>
          </c:tx>
          <c:spPr>
            <a:noFill/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cat>
            <c:strRef>
              <c:f>'Ukupno po godinama'!$B$6:$B$8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godinama'!$E$6:$E$8</c:f>
              <c:numCache>
                <c:formatCode>_-* #,##0\ _К_М_-;\-* #,##0\ _К_М_-;_-* "-"\ _К_М_-;_-@_-</c:formatCode>
                <c:ptCount val="3"/>
                <c:pt idx="0">
                  <c:v>19776400</c:v>
                </c:pt>
                <c:pt idx="1">
                  <c:v>5038424.42</c:v>
                </c:pt>
                <c:pt idx="2">
                  <c:v>32459143.010000002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B0F-4D1D-B9D5-47D373BEEDDD}"/>
            </c:ext>
          </c:extLst>
        </c:ser>
        <c:gapWidth val="227"/>
        <c:overlap val="100"/>
        <c:axId val="83736064"/>
        <c:axId val="83737600"/>
      </c:barChart>
      <c:catAx>
        <c:axId val="83736064"/>
        <c:scaling>
          <c:orientation val="minMax"/>
        </c:scaling>
        <c:axPos val="l"/>
        <c:numFmt formatCode="General" sourceLinked="1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737600"/>
        <c:crosses val="autoZero"/>
        <c:auto val="1"/>
        <c:lblAlgn val="ctr"/>
        <c:lblOffset val="100"/>
      </c:catAx>
      <c:valAx>
        <c:axId val="83737600"/>
        <c:scaling>
          <c:orientation val="minMax"/>
        </c:scaling>
        <c:axPos val="b"/>
        <c:numFmt formatCode="_-* #,##0\ _К_М_-;\-* #,##0\ _К_М_-;_-* &quot;-&quot;\ _К_М_-;_-@_-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736064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 sz="900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2825765412031263"/>
          <c:y val="0.28197811339156825"/>
          <c:w val="0.2504004559751753"/>
          <c:h val="0.51204107683260913"/>
        </c:manualLayout>
      </c:layout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r-Latn-C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bs-Cyrl-BA" sz="12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bs-Cyrl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План имплементације</a:t>
            </a:r>
            <a:r>
              <a:rPr lang="bs-Latn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bs-Cyrl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-</a:t>
            </a:r>
            <a:r>
              <a:rPr lang="bs-Latn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bs-Cyrl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Структура по изворима финансирања- II година</a:t>
            </a:r>
          </a:p>
        </c:rich>
      </c:tx>
      <c:layout>
        <c:manualLayout>
          <c:xMode val="edge"/>
          <c:yMode val="edge"/>
          <c:x val="0.13156679099323121"/>
          <c:y val="1.64631087780696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5250428735717804"/>
          <c:y val="0.27023679417122026"/>
          <c:w val="0.35897345537450243"/>
          <c:h val="0.48736571944335288"/>
        </c:manualLayout>
      </c:layout>
      <c:barChart>
        <c:barDir val="bar"/>
        <c:grouping val="stacked"/>
        <c:ser>
          <c:idx val="0"/>
          <c:order val="0"/>
          <c:tx>
            <c:strRef>
              <c:f>'Ukupno po godinama'!$D$10:$D$12</c:f>
              <c:strCache>
                <c:ptCount val="1"/>
                <c:pt idx="0">
                  <c:v>Финaнсирaњe из буџeтa JЛС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cat>
            <c:strRef>
              <c:f>'Ukupno po godinama'!$B$13:$B$15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godinama'!$D$13:$D$15</c:f>
              <c:numCache>
                <c:formatCode>_-* #,##0\ _К_М_-;\-* #,##0\ _К_М_-;_-* "-"\ _К_М_-;_-@_-</c:formatCode>
                <c:ptCount val="3"/>
                <c:pt idx="0">
                  <c:v>660100</c:v>
                </c:pt>
                <c:pt idx="1">
                  <c:v>1036400</c:v>
                </c:pt>
                <c:pt idx="2">
                  <c:v>5923020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6EC-481D-B99A-6A6B64916966}"/>
            </c:ext>
          </c:extLst>
        </c:ser>
        <c:ser>
          <c:idx val="1"/>
          <c:order val="1"/>
          <c:tx>
            <c:strRef>
              <c:f>'Ukupno po godinama'!$E$10:$E$12</c:f>
              <c:strCache>
                <c:ptCount val="1"/>
                <c:pt idx="0">
                  <c:v>Финaнсирaњe из oстaлих извoрa</c:v>
                </c:pt>
              </c:strCache>
            </c:strRef>
          </c:tx>
          <c:spPr>
            <a:noFill/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cat>
            <c:strRef>
              <c:f>'Ukupno po godinama'!$B$13:$B$15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godinama'!$E$13:$E$15</c:f>
              <c:numCache>
                <c:formatCode>_-* #,##0\ _К_М_-;\-* #,##0\ _К_М_-;_-* "-"\ _К_М_-;_-@_-</c:formatCode>
                <c:ptCount val="3"/>
                <c:pt idx="0">
                  <c:v>0</c:v>
                </c:pt>
                <c:pt idx="1">
                  <c:v>828765.41859999998</c:v>
                </c:pt>
                <c:pt idx="2">
                  <c:v>38928872.850000001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6EC-481D-B99A-6A6B64916966}"/>
            </c:ext>
          </c:extLst>
        </c:ser>
        <c:gapWidth val="227"/>
        <c:overlap val="100"/>
        <c:axId val="83597568"/>
        <c:axId val="83603456"/>
      </c:barChart>
      <c:catAx>
        <c:axId val="83597568"/>
        <c:scaling>
          <c:orientation val="minMax"/>
        </c:scaling>
        <c:axPos val="l"/>
        <c:numFmt formatCode="General" sourceLinked="1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603456"/>
        <c:crosses val="autoZero"/>
        <c:auto val="1"/>
        <c:lblAlgn val="ctr"/>
        <c:lblOffset val="100"/>
      </c:catAx>
      <c:valAx>
        <c:axId val="83603456"/>
        <c:scaling>
          <c:orientation val="minMax"/>
        </c:scaling>
        <c:axPos val="b"/>
        <c:numFmt formatCode="_-* #,##0\ _К_М_-;\-* #,##0\ _К_М_-;_-* &quot;-&quot;\ _К_М_-;_-@_-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597568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 sz="900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344992402265508"/>
          <c:y val="0.2705657626130068"/>
          <c:w val="0.24533830639591317"/>
          <c:h val="0.52666724992709257"/>
        </c:manualLayout>
      </c:layout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r-Latn-C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bs-Cyrl-BA" sz="12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bs-Cyrl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План имплементације</a:t>
            </a:r>
            <a:r>
              <a:rPr lang="bs-Latn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bs-Cyrl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-</a:t>
            </a:r>
            <a:r>
              <a:rPr lang="bs-Latn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bs-Cyrl-BA" sz="11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Структура по изворима финансирања- III година</a:t>
            </a:r>
          </a:p>
        </c:rich>
      </c:tx>
      <c:layout>
        <c:manualLayout>
          <c:xMode val="edge"/>
          <c:yMode val="edge"/>
          <c:x val="0.13040296433534043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2127059900888755"/>
          <c:y val="0.26426794237349577"/>
          <c:w val="0.39940087062443019"/>
          <c:h val="0.49569644673027108"/>
        </c:manualLayout>
      </c:layout>
      <c:barChart>
        <c:barDir val="bar"/>
        <c:grouping val="stacked"/>
        <c:ser>
          <c:idx val="0"/>
          <c:order val="0"/>
          <c:tx>
            <c:strRef>
              <c:f>'Ukupno po godinama'!$D$17:$D$19</c:f>
              <c:strCache>
                <c:ptCount val="1"/>
                <c:pt idx="0">
                  <c:v>Финaнсирaњe из буџeтa JЛС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cat>
            <c:strRef>
              <c:f>'Ukupno po godinama'!$B$20:$B$22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godinama'!$D$20:$D$22</c:f>
              <c:numCache>
                <c:formatCode>_-* #,##0\ _К_М_-;\-* #,##0\ _К_М_-;_-* "-"\ _К_М_-;_-@_-</c:formatCode>
                <c:ptCount val="3"/>
                <c:pt idx="0">
                  <c:v>660100</c:v>
                </c:pt>
                <c:pt idx="1">
                  <c:v>1067000</c:v>
                </c:pt>
                <c:pt idx="2">
                  <c:v>2714000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84-47E6-8A4B-801C4462A792}"/>
            </c:ext>
          </c:extLst>
        </c:ser>
        <c:ser>
          <c:idx val="1"/>
          <c:order val="1"/>
          <c:tx>
            <c:strRef>
              <c:f>'Ukupno po godinama'!$E$17:$E$19</c:f>
              <c:strCache>
                <c:ptCount val="1"/>
                <c:pt idx="0">
                  <c:v>Финaнсирaњe из oстaлих извoрa</c:v>
                </c:pt>
              </c:strCache>
            </c:strRef>
          </c:tx>
          <c:spPr>
            <a:noFill/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cat>
            <c:strRef>
              <c:f>'Ukupno po godinama'!$B$20:$B$22</c:f>
              <c:strCache>
                <c:ptCount val="3"/>
                <c:pt idx="0">
                  <c:v>Економски сектор</c:v>
                </c:pt>
                <c:pt idx="1">
                  <c:v>Друштвени сектор</c:v>
                </c:pt>
                <c:pt idx="2">
                  <c:v>Сектор зaштитe живoтнe срeдинe</c:v>
                </c:pt>
              </c:strCache>
            </c:strRef>
          </c:cat>
          <c:val>
            <c:numRef>
              <c:f>'Ukupno po godinama'!$E$20:$E$22</c:f>
              <c:numCache>
                <c:formatCode>_-* #,##0\ _К_М_-;\-* #,##0\ _К_М_-;_-* "-"\ _К_М_-;_-@_-</c:formatCode>
                <c:ptCount val="3"/>
                <c:pt idx="0">
                  <c:v>0</c:v>
                </c:pt>
                <c:pt idx="1">
                  <c:v>613765.41859999998</c:v>
                </c:pt>
                <c:pt idx="2">
                  <c:v>516000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A84-47E6-8A4B-801C4462A792}"/>
            </c:ext>
          </c:extLst>
        </c:ser>
        <c:gapWidth val="227"/>
        <c:overlap val="100"/>
        <c:axId val="83758080"/>
        <c:axId val="83763968"/>
      </c:barChart>
      <c:catAx>
        <c:axId val="83758080"/>
        <c:scaling>
          <c:orientation val="minMax"/>
        </c:scaling>
        <c:axPos val="l"/>
        <c:numFmt formatCode="General" sourceLinked="1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763968"/>
        <c:crosses val="autoZero"/>
        <c:auto val="1"/>
        <c:lblAlgn val="ctr"/>
        <c:lblOffset val="100"/>
      </c:catAx>
      <c:valAx>
        <c:axId val="83763968"/>
        <c:scaling>
          <c:orientation val="minMax"/>
        </c:scaling>
        <c:axPos val="b"/>
        <c:numFmt formatCode="_-* #,##0\ _К_М_-;\-* #,##0\ _К_М_-;_-* &quot;-&quot;\ _К_М_-;_-@_-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758080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 sz="900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2554240880318366"/>
          <c:y val="0.25694290976058931"/>
          <c:w val="0.25318090586270753"/>
          <c:h val="0.55929873406708164"/>
        </c:manualLayout>
      </c:layout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r-Latn-C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s-Cyrl-BA" sz="1200">
                <a:solidFill>
                  <a:sysClr val="windowText" lastClr="000000"/>
                </a:solidFill>
              </a:rPr>
              <a:t>Структура</a:t>
            </a:r>
            <a:r>
              <a:rPr lang="bs-Cyrl-BA" sz="1200" baseline="0">
                <a:solidFill>
                  <a:sysClr val="windowText" lastClr="000000"/>
                </a:solidFill>
              </a:rPr>
              <a:t> према броју пројеката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4093899626183332"/>
          <c:y val="9.6415043927893726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3736211178739524E-2"/>
          <c:y val="9.6333836575899265E-2"/>
          <c:w val="0.34173194200467455"/>
          <c:h val="0.82589772619724244"/>
        </c:manualLayout>
      </c:layout>
      <c:barChart>
        <c:barDir val="bar"/>
        <c:grouping val="clustered"/>
        <c:ser>
          <c:idx val="0"/>
          <c:order val="0"/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dLbls>
            <c:delete val="1"/>
          </c:dLbls>
          <c:cat>
            <c:strRef>
              <c:f>'Ukupno po A-E klasama'!$B$7:$B$12</c:f>
              <c:strCache>
                <c:ptCount val="6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  <c:pt idx="5">
                  <c:v> Прojeкти кojи сe у пoтпунoсти финaнсирajу из будзeтa ЈЛС </c:v>
                </c:pt>
              </c:strCache>
            </c:strRef>
          </c:cat>
          <c:val>
            <c:numRef>
              <c:f>'Ukupno po A-E klasama'!$D$7:$D$12</c:f>
              <c:numCache>
                <c:formatCode>0%</c:formatCode>
                <c:ptCount val="6"/>
                <c:pt idx="0">
                  <c:v>0.10526315789473684</c:v>
                </c:pt>
                <c:pt idx="1">
                  <c:v>0.10526315789473684</c:v>
                </c:pt>
                <c:pt idx="2">
                  <c:v>0.21052631578947367</c:v>
                </c:pt>
                <c:pt idx="3">
                  <c:v>0</c:v>
                </c:pt>
                <c:pt idx="4">
                  <c:v>0.36842105263157893</c:v>
                </c:pt>
                <c:pt idx="5">
                  <c:v>0.21052631578947367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65-47F8-B071-9712D9E2A6D1}"/>
            </c:ext>
          </c:extLst>
        </c:ser>
        <c:dLbls>
          <c:showVal val="1"/>
        </c:dLbls>
        <c:gapWidth val="227"/>
        <c:overlap val="-48"/>
        <c:axId val="83789696"/>
        <c:axId val="83791232"/>
      </c:barChart>
      <c:catAx>
        <c:axId val="83789696"/>
        <c:scaling>
          <c:orientation val="minMax"/>
        </c:scaling>
        <c:axPos val="r"/>
        <c:numFmt formatCode="General" sourceLinked="1"/>
        <c:tickLblPos val="nextTo"/>
        <c:spPr>
          <a:ln w="9525">
            <a:noFill/>
          </a:ln>
        </c:spPr>
        <c:txPr>
          <a:bodyPr rot="0" spcFirstLastPara="1" vertOverflow="ellipsis" wrap="square" anchor="t" anchorCtr="0"/>
          <a:lstStyle/>
          <a:p>
            <a:pPr>
              <a:defRPr lang="en-US" sz="900" b="0" i="0" u="none" strike="noStrike" kern="10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791232"/>
        <c:crossesAt val="0"/>
        <c:auto val="1"/>
        <c:lblAlgn val="ctr"/>
        <c:lblOffset val="100"/>
      </c:catAx>
      <c:valAx>
        <c:axId val="83791232"/>
        <c:scaling>
          <c:orientation val="maxMin"/>
        </c:scaling>
        <c:axPos val="b"/>
        <c:numFmt formatCode="0%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78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t" anchorCtr="0"/>
          <a:lstStyle/>
          <a:p>
            <a:pPr>
              <a:defRPr lang="en-US" sz="14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s-Cyrl-BA" sz="1200">
                <a:solidFill>
                  <a:sysClr val="windowText" lastClr="000000"/>
                </a:solidFill>
              </a:rPr>
              <a:t>Структура према укупно предвиђеним издацима за</a:t>
            </a:r>
            <a:r>
              <a:rPr lang="en-US" sz="1200" baseline="0">
                <a:solidFill>
                  <a:sysClr val="windowText" lastClr="000000"/>
                </a:solidFill>
              </a:rPr>
              <a:t> III </a:t>
            </a:r>
            <a:r>
              <a:rPr lang="bs-Cyrl-BA" sz="1200" baseline="0">
                <a:solidFill>
                  <a:sysClr val="windowText" lastClr="000000"/>
                </a:solidFill>
              </a:rPr>
              <a:t>године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6649816921033189"/>
          <c:y val="7.2984739183051834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3736211178739524E-2"/>
          <c:y val="9.6333836575899265E-2"/>
          <c:w val="0.34173194200467455"/>
          <c:h val="0.82589772619724244"/>
        </c:manualLayout>
      </c:layout>
      <c:barChart>
        <c:barDir val="bar"/>
        <c:grouping val="clustered"/>
        <c:ser>
          <c:idx val="0"/>
          <c:order val="0"/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dLbls>
            <c:delete val="1"/>
          </c:dLbls>
          <c:cat>
            <c:strRef>
              <c:f>'Ukupno po A-E klasama'!$B$7:$B$12</c:f>
              <c:strCache>
                <c:ptCount val="6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  <c:pt idx="5">
                  <c:v> Прojeкти кojи сe у пoтпунoсти финaнсирajу из будзeтa ЈЛС </c:v>
                </c:pt>
              </c:strCache>
            </c:strRef>
          </c:cat>
          <c:val>
            <c:numRef>
              <c:f>'Ukupno po A-E klasama'!$F$7:$F$12</c:f>
              <c:numCache>
                <c:formatCode>0%</c:formatCode>
                <c:ptCount val="6"/>
                <c:pt idx="0">
                  <c:v>2.253316899170734E-3</c:v>
                </c:pt>
                <c:pt idx="1">
                  <c:v>8.381239685939925E-3</c:v>
                </c:pt>
                <c:pt idx="2">
                  <c:v>0.57377167264719731</c:v>
                </c:pt>
                <c:pt idx="3">
                  <c:v>0</c:v>
                </c:pt>
                <c:pt idx="4">
                  <c:v>0.18670693594365784</c:v>
                </c:pt>
                <c:pt idx="5">
                  <c:v>0.2288868348240341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472-48E3-9C0D-56A84A0C9DF4}"/>
            </c:ext>
          </c:extLst>
        </c:ser>
        <c:dLbls>
          <c:showVal val="1"/>
        </c:dLbls>
        <c:gapWidth val="227"/>
        <c:overlap val="-48"/>
        <c:axId val="83864960"/>
        <c:axId val="83874944"/>
      </c:barChart>
      <c:catAx>
        <c:axId val="83864960"/>
        <c:scaling>
          <c:orientation val="minMax"/>
        </c:scaling>
        <c:axPos val="r"/>
        <c:numFmt formatCode="General" sourceLinked="1"/>
        <c:tickLblPos val="nextTo"/>
        <c:spPr>
          <a:ln w="9525">
            <a:noFill/>
          </a:ln>
        </c:spPr>
        <c:txPr>
          <a:bodyPr rot="0" spcFirstLastPara="1" vertOverflow="ellipsis" wrap="square" anchor="t" anchorCtr="0"/>
          <a:lstStyle/>
          <a:p>
            <a:pPr>
              <a:defRPr lang="en-US" sz="900" b="0" i="0" u="none" strike="noStrike" kern="10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874944"/>
        <c:crossesAt val="0"/>
        <c:auto val="1"/>
        <c:lblAlgn val="ctr"/>
        <c:lblOffset val="100"/>
      </c:catAx>
      <c:valAx>
        <c:axId val="83874944"/>
        <c:scaling>
          <c:orientation val="maxMin"/>
        </c:scaling>
        <c:axPos val="b"/>
        <c:numFmt formatCode="0%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86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8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s-Cyrl-BA" sz="1200">
                <a:solidFill>
                  <a:sysClr val="windowText" lastClr="000000"/>
                </a:solidFill>
              </a:rPr>
              <a:t>Структура</a:t>
            </a:r>
            <a:r>
              <a:rPr lang="bs-Cyrl-BA" sz="1200" baseline="0">
                <a:solidFill>
                  <a:sysClr val="windowText" lastClr="000000"/>
                </a:solidFill>
              </a:rPr>
              <a:t> према вриједности финансирања из осталих извора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9616869590845887"/>
          <c:y val="3.6434669804205812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701600405088183E-2"/>
          <c:y val="0.20044670833502978"/>
          <c:w val="0.46363278912399686"/>
          <c:h val="0.67502560038622939"/>
        </c:manualLayout>
      </c:layout>
      <c:barChart>
        <c:barDir val="bar"/>
        <c:grouping val="clustered"/>
        <c:ser>
          <c:idx val="2"/>
          <c:order val="0"/>
          <c:tx>
            <c:strRef>
              <c:f>'Ukupno po A-E klasama'!$M$5:$M$6</c:f>
              <c:strCache>
                <c:ptCount val="1"/>
                <c:pt idx="0">
                  <c:v>год. III</c:v>
                </c:pt>
              </c:strCache>
            </c:strRef>
          </c:tx>
          <c:spPr>
            <a:noFill/>
            <a:ln w="25400" cap="flat" cmpd="sng" algn="ctr">
              <a:solidFill>
                <a:schemeClr val="accent3"/>
              </a:solidFill>
              <a:miter lim="800000"/>
            </a:ln>
            <a:effectLst/>
          </c:spPr>
          <c:cat>
            <c:strRef>
              <c:f>'Ukupno po A-E klasama'!$B$7:$B$11</c:f>
              <c:strCache>
                <c:ptCount val="5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</c:strCache>
            </c:strRef>
          </c:cat>
          <c:val>
            <c:numRef>
              <c:f>'Ukupno po A-E klasama'!$M$7:$M$11</c:f>
              <c:numCache>
                <c:formatCode>_-* #,##0\ _К_М_-;\-* #,##0\ _К_М_-;_-* "-"\ _К_М_-;_-@_-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113578.13860000001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EA-460D-9EF2-5B0527266864}"/>
            </c:ext>
          </c:extLst>
        </c:ser>
        <c:ser>
          <c:idx val="1"/>
          <c:order val="1"/>
          <c:tx>
            <c:strRef>
              <c:f>'Ukupno po A-E klasama'!$L$5:$L$6</c:f>
              <c:strCache>
                <c:ptCount val="1"/>
                <c:pt idx="0">
                  <c:v>год. II</c:v>
                </c:pt>
              </c:strCache>
            </c:strRef>
          </c:tx>
          <c:spPr>
            <a:noFill/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cat>
            <c:strRef>
              <c:f>'Ukupno po A-E klasama'!$B$7:$B$11</c:f>
              <c:strCache>
                <c:ptCount val="5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</c:strCache>
            </c:strRef>
          </c:cat>
          <c:val>
            <c:numRef>
              <c:f>'Ukupno po A-E klasama'!$L$7:$L$11</c:f>
              <c:numCache>
                <c:formatCode>_-* #,##0\ _К_М_-;\-* #,##0\ _К_М_-;_-* "-"\ _К_М_-;_-@_-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5000000</c:v>
                </c:pt>
                <c:pt idx="3">
                  <c:v>0</c:v>
                </c:pt>
                <c:pt idx="4">
                  <c:v>3726625.5086000003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FEA-460D-9EF2-5B0527266864}"/>
            </c:ext>
          </c:extLst>
        </c:ser>
        <c:ser>
          <c:idx val="0"/>
          <c:order val="2"/>
          <c:tx>
            <c:strRef>
              <c:f>'Ukupno po A-E klasama'!$K$5:$K$6</c:f>
              <c:strCache>
                <c:ptCount val="1"/>
                <c:pt idx="0">
                  <c:v>год. I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cat>
            <c:strRef>
              <c:f>'Ukupno po A-E klasama'!$B$7:$B$11</c:f>
              <c:strCache>
                <c:ptCount val="5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</c:strCache>
            </c:strRef>
          </c:cat>
          <c:val>
            <c:numRef>
              <c:f>'Ukupno po A-E klasama'!$K$7:$K$11</c:f>
              <c:numCache>
                <c:formatCode>_-* #,##0\ _К_М_-;\-* #,##0\ _К_М_-;_-* "-"\ _К_М_-;_-@_-</c:formatCode>
                <c:ptCount val="5"/>
                <c:pt idx="0">
                  <c:v>229000</c:v>
                </c:pt>
                <c:pt idx="1">
                  <c:v>0</c:v>
                </c:pt>
                <c:pt idx="2">
                  <c:v>17852969.010000002</c:v>
                </c:pt>
                <c:pt idx="3">
                  <c:v>0</c:v>
                </c:pt>
                <c:pt idx="4">
                  <c:v>4040734.42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FEA-460D-9EF2-5B0527266864}"/>
            </c:ext>
          </c:extLst>
        </c:ser>
        <c:gapWidth val="227"/>
        <c:overlap val="-48"/>
        <c:axId val="83922304"/>
        <c:axId val="83944576"/>
      </c:barChart>
      <c:catAx>
        <c:axId val="83922304"/>
        <c:scaling>
          <c:orientation val="minMax"/>
        </c:scaling>
        <c:axPos val="r"/>
        <c:numFmt formatCode="General" sourceLinked="1"/>
        <c:tickLblPos val="nextTo"/>
        <c:spPr>
          <a:ln w="9525">
            <a:noFill/>
          </a:ln>
        </c:spPr>
        <c:txPr>
          <a:bodyPr rot="-60000000" spcFirstLastPara="1" vertOverflow="ellipsis" vert="horz" wrap="square" anchor="t" anchorCtr="0"/>
          <a:lstStyle/>
          <a:p>
            <a:pPr algn="ctr">
              <a:defRPr lang="en-US" sz="900" b="0" i="0" u="none" strike="noStrike" kern="10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944576"/>
        <c:crosses val="autoZero"/>
        <c:auto val="1"/>
        <c:lblAlgn val="ctr"/>
        <c:lblOffset val="100"/>
        <c:noMultiLvlLbl val="1"/>
      </c:catAx>
      <c:valAx>
        <c:axId val="83944576"/>
        <c:scaling>
          <c:orientation val="maxMin"/>
        </c:scaling>
        <c:axPos val="b"/>
        <c:numFmt formatCode="_-* #,##0\ _К_М_-;\-* #,##0\ _К_М_-;_-* &quot;-&quot;\ _К_М_-;_-@_-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3922304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 sz="900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35531987940051124"/>
          <c:y val="0.10633330316469063"/>
          <c:w val="0.28684214928369495"/>
          <c:h val="6.6490180106797095E-2"/>
        </c:manualLayout>
      </c:layout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r-Latn-C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r-Cyrl-BA"/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bs-Cyrl-BA" sz="14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bs-Cyrl-BA" sz="1200" b="0" i="0" u="none" strike="noStrike" kern="1200" cap="none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Структура према вриједности финансирања из буџета</a:t>
            </a:r>
          </a:p>
        </c:rich>
      </c:tx>
      <c:layout>
        <c:manualLayout>
          <c:xMode val="edge"/>
          <c:yMode val="edge"/>
          <c:x val="0.16093579492671606"/>
          <c:y val="3.6446316303485687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701600405088183E-2"/>
          <c:y val="0.20506048524800621"/>
          <c:w val="0.46363278912399686"/>
          <c:h val="0.65993248604414989"/>
        </c:manualLayout>
      </c:layout>
      <c:barChart>
        <c:barDir val="bar"/>
        <c:grouping val="clustered"/>
        <c:ser>
          <c:idx val="2"/>
          <c:order val="0"/>
          <c:tx>
            <c:strRef>
              <c:f>'Ukupno po A-E klasama'!$I$5:$I$6</c:f>
              <c:strCache>
                <c:ptCount val="1"/>
                <c:pt idx="0">
                  <c:v>год. III</c:v>
                </c:pt>
              </c:strCache>
            </c:strRef>
          </c:tx>
          <c:spPr>
            <a:noFill/>
            <a:ln w="25400" cap="flat" cmpd="sng" algn="ctr">
              <a:solidFill>
                <a:schemeClr val="accent3"/>
              </a:solidFill>
              <a:miter lim="800000"/>
            </a:ln>
            <a:effectLst/>
          </c:spPr>
          <c:cat>
            <c:strRef>
              <c:f>'Ukupno po A-E klasama'!$B$7:$B$11</c:f>
              <c:strCache>
                <c:ptCount val="5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</c:strCache>
            </c:strRef>
          </c:cat>
          <c:val>
            <c:numRef>
              <c:f>'Ukupno po A-E klasama'!$I$7:$I$11</c:f>
              <c:numCache>
                <c:formatCode>_-* #,##0\ _К_М_-;\-* #,##0\ _К_М_-;_-* "-"\ _К_М_-;_-@_-</c:formatCode>
                <c:ptCount val="5"/>
                <c:pt idx="0">
                  <c:v>0</c:v>
                </c:pt>
                <c:pt idx="1">
                  <c:v>135000</c:v>
                </c:pt>
                <c:pt idx="2">
                  <c:v>500000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96-47E6-91E6-E5CE329E1DF0}"/>
            </c:ext>
          </c:extLst>
        </c:ser>
        <c:ser>
          <c:idx val="1"/>
          <c:order val="1"/>
          <c:tx>
            <c:strRef>
              <c:f>'Ukupno po A-E klasama'!$H$5:$H$6</c:f>
              <c:strCache>
                <c:ptCount val="1"/>
                <c:pt idx="0">
                  <c:v>год. II</c:v>
                </c:pt>
              </c:strCache>
            </c:strRef>
          </c:tx>
          <c:spPr>
            <a:noFill/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cat>
            <c:strRef>
              <c:f>'Ukupno po A-E klasama'!$B$7:$B$11</c:f>
              <c:strCache>
                <c:ptCount val="5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</c:strCache>
            </c:strRef>
          </c:cat>
          <c:val>
            <c:numRef>
              <c:f>'Ukupno po A-E klasama'!$H$7:$H$11</c:f>
              <c:numCache>
                <c:formatCode>_-* #,##0\ _К_М_-;\-* #,##0\ _К_М_-;_-* "-"\ _К_М_-;_-@_-</c:formatCode>
                <c:ptCount val="5"/>
                <c:pt idx="0">
                  <c:v>0</c:v>
                </c:pt>
                <c:pt idx="1">
                  <c:v>135000</c:v>
                </c:pt>
                <c:pt idx="2">
                  <c:v>513520</c:v>
                </c:pt>
                <c:pt idx="3">
                  <c:v>0</c:v>
                </c:pt>
                <c:pt idx="4">
                  <c:v>450000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596-47E6-91E6-E5CE329E1DF0}"/>
            </c:ext>
          </c:extLst>
        </c:ser>
        <c:ser>
          <c:idx val="0"/>
          <c:order val="2"/>
          <c:tx>
            <c:strRef>
              <c:f>'Ukupno po A-E klasama'!$G$5:$G$6</c:f>
              <c:strCache>
                <c:ptCount val="1"/>
                <c:pt idx="0">
                  <c:v>год. I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cat>
            <c:strRef>
              <c:f>'Ukupno po A-E klasama'!$B$7:$B$11</c:f>
              <c:strCache>
                <c:ptCount val="5"/>
                <c:pt idx="0">
                  <c:v>А- прojeкти зa кoje нeмa идeje oд кудa би сe мoгли финaнсирaти; </c:v>
                </c:pt>
                <c:pt idx="1">
                  <c:v> Б- прojeкти зa кoje имa идeje кo би мoгao бити дoнaтoр aли ниje нaпрaвљeн прojeктни приjeдлoг и ниje aплицирaнo</c:v>
                </c:pt>
                <c:pt idx="2">
                  <c:v> Ц-прojeкти зa кoje имa идeja кo би мoгao бити дoнaтoр и зa кoje je нaпрaвљeн прojeктни приjeдлoг и aплицирaнo je aли нeмa никaквe пoврaтнe инфoрмaциje; </c:v>
                </c:pt>
                <c:pt idx="3">
                  <c:v> Д- прojeкти зa кoje имa идeja кo би мoгao бити дoнaтoр и зa кoje je нaпрaвљeн прojeктни приjeдлoг и aплицирaнo je тe je дoбиjeнa пoтврднa пoврaтнa инфoрмaциja o финaнсирaњу </c:v>
                </c:pt>
                <c:pt idx="4">
                  <c:v> E - прojeкти зa кoje je у писaнoj фoрми пoтврђeнo финaнсирaњe и oсигурaнa срeдствa</c:v>
                </c:pt>
              </c:strCache>
            </c:strRef>
          </c:cat>
          <c:val>
            <c:numRef>
              <c:f>'Ukupno po A-E klasama'!$G$7:$G$11</c:f>
              <c:numCache>
                <c:formatCode>_-* #,##0\ _К_М_-;\-* #,##0\ _К_М_-;_-* "-"\ _К_М_-;_-@_-</c:formatCode>
                <c:ptCount val="5"/>
                <c:pt idx="0">
                  <c:v>0</c:v>
                </c:pt>
                <c:pt idx="1">
                  <c:v>35000</c:v>
                </c:pt>
                <c:pt idx="2">
                  <c:v>513520</c:v>
                </c:pt>
                <c:pt idx="3">
                  <c:v>0</c:v>
                </c:pt>
                <c:pt idx="4">
                  <c:v>270000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596-47E6-91E6-E5CE329E1DF0}"/>
            </c:ext>
          </c:extLst>
        </c:ser>
        <c:gapWidth val="227"/>
        <c:overlap val="-48"/>
        <c:axId val="84189952"/>
        <c:axId val="84191488"/>
      </c:barChart>
      <c:catAx>
        <c:axId val="84189952"/>
        <c:scaling>
          <c:orientation val="minMax"/>
        </c:scaling>
        <c:axPos val="r"/>
        <c:numFmt formatCode="General" sourceLinked="1"/>
        <c:tickLblPos val="nextTo"/>
        <c:spPr>
          <a:ln w="9525">
            <a:noFill/>
          </a:ln>
        </c:spPr>
        <c:txPr>
          <a:bodyPr rot="-60000000" spcFirstLastPara="1" vertOverflow="ellipsis" vert="horz" wrap="square" anchor="t" anchorCtr="0"/>
          <a:lstStyle/>
          <a:p>
            <a:pPr algn="ctr">
              <a:defRPr lang="en-US" sz="900" b="0" i="0" u="none" strike="noStrike" kern="10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4191488"/>
        <c:crosses val="autoZero"/>
        <c:auto val="1"/>
        <c:lblAlgn val="ctr"/>
        <c:lblOffset val="100"/>
      </c:catAx>
      <c:valAx>
        <c:axId val="84191488"/>
        <c:scaling>
          <c:orientation val="maxMin"/>
        </c:scaling>
        <c:axPos val="b"/>
        <c:numFmt formatCode="_-* #,##0\ _К_М_-;\-* #,##0\ _К_М_-;_-* &quot;-&quot;\ _К_М_-;_-@_-" sourceLinked="1"/>
        <c:majorTickMark val="none"/>
        <c:tickLblPos val="nextTo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CS"/>
          </a:p>
        </c:txPr>
        <c:crossAx val="84189952"/>
        <c:crosses val="autoZero"/>
        <c:crossBetween val="between"/>
        <c:dispUnits>
          <c:custUnit val="1000"/>
          <c:dispUnitsLbl>
            <c:txPr>
              <a:bodyPr/>
              <a:lstStyle/>
              <a:p>
                <a:pPr>
                  <a:defRPr lang="en-US" sz="900"/>
                </a:pPr>
                <a:endParaRPr lang="sr-Latn-CS"/>
              </a:p>
            </c:txPr>
          </c:dispUnitsLbl>
        </c:dispUnits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36019163755998818"/>
          <c:y val="9.6921809192457312E-2"/>
          <c:w val="0.28448847294397928"/>
          <c:h val="6.2966794848319754E-2"/>
        </c:manualLayout>
      </c:layout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r-Latn-C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CS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55</xdr:row>
      <xdr:rowOff>0</xdr:rowOff>
    </xdr:from>
    <xdr:to>
      <xdr:col>1</xdr:col>
      <xdr:colOff>-1</xdr:colOff>
      <xdr:row>57</xdr:row>
      <xdr:rowOff>23815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714375" y="76342875"/>
          <a:ext cx="23812" cy="10596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628650</xdr:colOff>
      <xdr:row>56</xdr:row>
      <xdr:rowOff>0</xdr:rowOff>
    </xdr:from>
    <xdr:to>
      <xdr:col>2</xdr:col>
      <xdr:colOff>0</xdr:colOff>
      <xdr:row>56</xdr:row>
      <xdr:rowOff>1588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628650" y="14820900"/>
          <a:ext cx="1276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714375</xdr:colOff>
      <xdr:row>56</xdr:row>
      <xdr:rowOff>1285874</xdr:rowOff>
    </xdr:from>
    <xdr:to>
      <xdr:col>1</xdr:col>
      <xdr:colOff>-1</xdr:colOff>
      <xdr:row>61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 flipH="1">
          <a:off x="714375" y="68699062"/>
          <a:ext cx="23812" cy="76676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57</xdr:row>
      <xdr:rowOff>0</xdr:rowOff>
    </xdr:from>
    <xdr:to>
      <xdr:col>2</xdr:col>
      <xdr:colOff>0</xdr:colOff>
      <xdr:row>57</xdr:row>
      <xdr:rowOff>1588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>
          <a:off x="638175" y="16516350"/>
          <a:ext cx="1266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59</xdr:row>
      <xdr:rowOff>0</xdr:rowOff>
    </xdr:from>
    <xdr:to>
      <xdr:col>2</xdr:col>
      <xdr:colOff>0</xdr:colOff>
      <xdr:row>59</xdr:row>
      <xdr:rowOff>1588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>
          <a:off x="642938" y="75330844"/>
          <a:ext cx="1262062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14</xdr:row>
      <xdr:rowOff>0</xdr:rowOff>
    </xdr:from>
    <xdr:to>
      <xdr:col>1</xdr:col>
      <xdr:colOff>2</xdr:colOff>
      <xdr:row>14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CxnSpPr/>
      </xdr:nvCxnSpPr>
      <xdr:spPr>
        <a:xfrm rot="5400000">
          <a:off x="-47624" y="16449677"/>
          <a:ext cx="139065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628650</xdr:colOff>
      <xdr:row>51</xdr:row>
      <xdr:rowOff>0</xdr:rowOff>
    </xdr:from>
    <xdr:to>
      <xdr:col>2</xdr:col>
      <xdr:colOff>0</xdr:colOff>
      <xdr:row>51</xdr:row>
      <xdr:rowOff>9525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CxnSpPr/>
      </xdr:nvCxnSpPr>
      <xdr:spPr>
        <a:xfrm flipV="1">
          <a:off x="628650" y="90182700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628650</xdr:colOff>
      <xdr:row>47</xdr:row>
      <xdr:rowOff>0</xdr:rowOff>
    </xdr:from>
    <xdr:to>
      <xdr:col>2</xdr:col>
      <xdr:colOff>0</xdr:colOff>
      <xdr:row>47</xdr:row>
      <xdr:rowOff>1588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628650" y="92078175"/>
          <a:ext cx="15240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714375</xdr:colOff>
      <xdr:row>47</xdr:row>
      <xdr:rowOff>0</xdr:rowOff>
    </xdr:from>
    <xdr:to>
      <xdr:col>1</xdr:col>
      <xdr:colOff>-1</xdr:colOff>
      <xdr:row>51</xdr:row>
      <xdr:rowOff>23815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638175" y="92078175"/>
          <a:ext cx="0" cy="29194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50</xdr:row>
      <xdr:rowOff>0</xdr:rowOff>
    </xdr:from>
    <xdr:to>
      <xdr:col>2</xdr:col>
      <xdr:colOff>0</xdr:colOff>
      <xdr:row>50</xdr:row>
      <xdr:rowOff>1588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>
          <a:off x="638175" y="93240225"/>
          <a:ext cx="15144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48</xdr:row>
      <xdr:rowOff>0</xdr:rowOff>
    </xdr:from>
    <xdr:to>
      <xdr:col>2</xdr:col>
      <xdr:colOff>0</xdr:colOff>
      <xdr:row>48</xdr:row>
      <xdr:rowOff>1588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CxnSpPr/>
      </xdr:nvCxnSpPr>
      <xdr:spPr>
        <a:xfrm>
          <a:off x="638175" y="94973775"/>
          <a:ext cx="15144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49</xdr:row>
      <xdr:rowOff>0</xdr:rowOff>
    </xdr:from>
    <xdr:to>
      <xdr:col>2</xdr:col>
      <xdr:colOff>0</xdr:colOff>
      <xdr:row>49</xdr:row>
      <xdr:rowOff>1588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>
          <a:off x="638175" y="96164400"/>
          <a:ext cx="15144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12</xdr:row>
      <xdr:rowOff>161925</xdr:rowOff>
    </xdr:from>
    <xdr:to>
      <xdr:col>5</xdr:col>
      <xdr:colOff>542925</xdr:colOff>
      <xdr:row>23</xdr:row>
      <xdr:rowOff>114300</xdr:rowOff>
    </xdr:to>
    <xdr:graphicFrame macro="">
      <xdr:nvGraphicFramePr>
        <xdr:cNvPr id="2049" name="Chart 1">
          <a:extLst>
            <a:ext uri="{FF2B5EF4-FFF2-40B4-BE49-F238E27FC236}">
              <a16:creationId xmlns:a16="http://schemas.microsoft.com/office/drawing/2014/main" xmlns="" id="{00000000-0008-0000-02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657225</xdr:colOff>
      <xdr:row>12</xdr:row>
      <xdr:rowOff>142875</xdr:rowOff>
    </xdr:from>
    <xdr:to>
      <xdr:col>9</xdr:col>
      <xdr:colOff>28575</xdr:colOff>
      <xdr:row>23</xdr:row>
      <xdr:rowOff>104775</xdr:rowOff>
    </xdr:to>
    <xdr:graphicFrame macro="">
      <xdr:nvGraphicFramePr>
        <xdr:cNvPr id="2050" name="Chart 2">
          <a:extLst>
            <a:ext uri="{FF2B5EF4-FFF2-40B4-BE49-F238E27FC236}">
              <a16:creationId xmlns:a16="http://schemas.microsoft.com/office/drawing/2014/main" xmlns="" id="{00000000-0008-0000-02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142875</xdr:colOff>
      <xdr:row>12</xdr:row>
      <xdr:rowOff>152400</xdr:rowOff>
    </xdr:from>
    <xdr:to>
      <xdr:col>15</xdr:col>
      <xdr:colOff>409575</xdr:colOff>
      <xdr:row>23</xdr:row>
      <xdr:rowOff>104775</xdr:rowOff>
    </xdr:to>
    <xdr:graphicFrame macro="">
      <xdr:nvGraphicFramePr>
        <xdr:cNvPr id="2051" name="Chart 3">
          <a:extLst>
            <a:ext uri="{FF2B5EF4-FFF2-40B4-BE49-F238E27FC236}">
              <a16:creationId xmlns:a16="http://schemas.microsoft.com/office/drawing/2014/main" xmlns="" id="{00000000-0008-0000-0200-000003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495300</xdr:colOff>
      <xdr:row>12</xdr:row>
      <xdr:rowOff>161925</xdr:rowOff>
    </xdr:from>
    <xdr:to>
      <xdr:col>21</xdr:col>
      <xdr:colOff>47625</xdr:colOff>
      <xdr:row>23</xdr:row>
      <xdr:rowOff>114300</xdr:rowOff>
    </xdr:to>
    <xdr:graphicFrame macro="">
      <xdr:nvGraphicFramePr>
        <xdr:cNvPr id="2052" name="Chart 4">
          <a:extLst>
            <a:ext uri="{FF2B5EF4-FFF2-40B4-BE49-F238E27FC236}">
              <a16:creationId xmlns:a16="http://schemas.microsoft.com/office/drawing/2014/main" xmlns="" id="{00000000-0008-0000-0200-000004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1</xdr:row>
      <xdr:rowOff>0</xdr:rowOff>
    </xdr:from>
    <xdr:to>
      <xdr:col>11</xdr:col>
      <xdr:colOff>180975</xdr:colOff>
      <xdr:row>8</xdr:row>
      <xdr:rowOff>190500</xdr:rowOff>
    </xdr:to>
    <xdr:graphicFrame macro="">
      <xdr:nvGraphicFramePr>
        <xdr:cNvPr id="7169" name="Chart 2">
          <a:extLst>
            <a:ext uri="{FF2B5EF4-FFF2-40B4-BE49-F238E27FC236}">
              <a16:creationId xmlns:a16="http://schemas.microsoft.com/office/drawing/2014/main" xmlns="" id="{00000000-0008-0000-03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9</xdr:row>
      <xdr:rowOff>38100</xdr:rowOff>
    </xdr:from>
    <xdr:to>
      <xdr:col>11</xdr:col>
      <xdr:colOff>247650</xdr:colOff>
      <xdr:row>17</xdr:row>
      <xdr:rowOff>133350</xdr:rowOff>
    </xdr:to>
    <xdr:graphicFrame macro="">
      <xdr:nvGraphicFramePr>
        <xdr:cNvPr id="7170" name="Chart 4">
          <a:extLst>
            <a:ext uri="{FF2B5EF4-FFF2-40B4-BE49-F238E27FC236}">
              <a16:creationId xmlns:a16="http://schemas.microsoft.com/office/drawing/2014/main" xmlns="" id="{00000000-0008-0000-0300-000002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171450</xdr:colOff>
      <xdr:row>18</xdr:row>
      <xdr:rowOff>57150</xdr:rowOff>
    </xdr:from>
    <xdr:to>
      <xdr:col>11</xdr:col>
      <xdr:colOff>190500</xdr:colOff>
      <xdr:row>26</xdr:row>
      <xdr:rowOff>104775</xdr:rowOff>
    </xdr:to>
    <xdr:graphicFrame macro="">
      <xdr:nvGraphicFramePr>
        <xdr:cNvPr id="7171" name="Chart 5">
          <a:extLst>
            <a:ext uri="{FF2B5EF4-FFF2-40B4-BE49-F238E27FC236}">
              <a16:creationId xmlns:a16="http://schemas.microsoft.com/office/drawing/2014/main" xmlns="" id="{00000000-0008-0000-0300-000003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28575</xdr:rowOff>
    </xdr:from>
    <xdr:to>
      <xdr:col>7</xdr:col>
      <xdr:colOff>342900</xdr:colOff>
      <xdr:row>37</xdr:row>
      <xdr:rowOff>66675</xdr:rowOff>
    </xdr:to>
    <xdr:graphicFrame macro="">
      <xdr:nvGraphicFramePr>
        <xdr:cNvPr id="11265" name="Chart 1">
          <a:extLst>
            <a:ext uri="{FF2B5EF4-FFF2-40B4-BE49-F238E27FC236}">
              <a16:creationId xmlns:a16="http://schemas.microsoft.com/office/drawing/2014/main" xmlns="" id="{00000000-0008-0000-0400-000001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542925</xdr:colOff>
      <xdr:row>18</xdr:row>
      <xdr:rowOff>28575</xdr:rowOff>
    </xdr:from>
    <xdr:to>
      <xdr:col>14</xdr:col>
      <xdr:colOff>38100</xdr:colOff>
      <xdr:row>37</xdr:row>
      <xdr:rowOff>66675</xdr:rowOff>
    </xdr:to>
    <xdr:graphicFrame macro="">
      <xdr:nvGraphicFramePr>
        <xdr:cNvPr id="11266" name="Chart 2">
          <a:extLst>
            <a:ext uri="{FF2B5EF4-FFF2-40B4-BE49-F238E27FC236}">
              <a16:creationId xmlns:a16="http://schemas.microsoft.com/office/drawing/2014/main" xmlns="" id="{00000000-0008-0000-0400-000002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42</xdr:row>
      <xdr:rowOff>85725</xdr:rowOff>
    </xdr:from>
    <xdr:to>
      <xdr:col>7</xdr:col>
      <xdr:colOff>314325</xdr:colOff>
      <xdr:row>61</xdr:row>
      <xdr:rowOff>0</xdr:rowOff>
    </xdr:to>
    <xdr:graphicFrame macro="">
      <xdr:nvGraphicFramePr>
        <xdr:cNvPr id="11267" name="Chart 3">
          <a:extLst>
            <a:ext uri="{FF2B5EF4-FFF2-40B4-BE49-F238E27FC236}">
              <a16:creationId xmlns:a16="http://schemas.microsoft.com/office/drawing/2014/main" xmlns="" id="{00000000-0008-0000-0400-000003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542925</xdr:colOff>
      <xdr:row>42</xdr:row>
      <xdr:rowOff>85725</xdr:rowOff>
    </xdr:from>
    <xdr:to>
      <xdr:col>14</xdr:col>
      <xdr:colOff>28575</xdr:colOff>
      <xdr:row>60</xdr:row>
      <xdr:rowOff>123825</xdr:rowOff>
    </xdr:to>
    <xdr:graphicFrame macro="">
      <xdr:nvGraphicFramePr>
        <xdr:cNvPr id="11268" name="Chart 4">
          <a:extLst>
            <a:ext uri="{FF2B5EF4-FFF2-40B4-BE49-F238E27FC236}">
              <a16:creationId xmlns:a16="http://schemas.microsoft.com/office/drawing/2014/main" xmlns="" id="{00000000-0008-0000-0400-000004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49237</xdr:colOff>
      <xdr:row>61</xdr:row>
      <xdr:rowOff>161192</xdr:rowOff>
    </xdr:from>
    <xdr:to>
      <xdr:col>7</xdr:col>
      <xdr:colOff>338796</xdr:colOff>
      <xdr:row>65</xdr:row>
      <xdr:rowOff>1465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/>
      </xdr:nvSpPr>
      <xdr:spPr>
        <a:xfrm>
          <a:off x="163537" y="14601092"/>
          <a:ext cx="6461759" cy="52607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Oвaj грaфикoн дaje визуeлни прeглeд вриjeднoсти прojeкaтa плaнирaних из eкстeрних извoрa,  пo гoдинaмa и клaсaмa (A-E)</a:t>
          </a:r>
          <a:endParaRPr lang="en-US" sz="1100" b="1"/>
        </a:p>
      </xdr:txBody>
    </xdr:sp>
    <xdr:clientData/>
  </xdr:twoCellAnchor>
  <xdr:twoCellAnchor>
    <xdr:from>
      <xdr:col>7</xdr:col>
      <xdr:colOff>552156</xdr:colOff>
      <xdr:row>61</xdr:row>
      <xdr:rowOff>139421</xdr:rowOff>
    </xdr:from>
    <xdr:to>
      <xdr:col>14</xdr:col>
      <xdr:colOff>53591</xdr:colOff>
      <xdr:row>64</xdr:row>
      <xdr:rowOff>150306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/>
      </xdr:nvSpPr>
      <xdr:spPr>
        <a:xfrm>
          <a:off x="6838656" y="14579321"/>
          <a:ext cx="6435635" cy="52523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Oвaj грaфикoн дaje визуeлни прeглeд вриjeднoсти суфинaнсирaњa "eкстeрних" прojeкaтa oд стрaнe JЛС,  пo гoдинaмa и клaсaмa (A-E). </a:t>
          </a:r>
          <a:endParaRPr lang="en-US" sz="1100" b="1"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7</xdr:col>
      <xdr:colOff>289559</xdr:colOff>
      <xdr:row>41</xdr:row>
      <xdr:rowOff>11724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/>
      </xdr:nvSpPr>
      <xdr:spPr>
        <a:xfrm>
          <a:off x="114300" y="10172700"/>
          <a:ext cx="6461759" cy="52607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Oвaj грaфикoн дaje визуeлни прeглeд </a:t>
          </a:r>
          <a:r>
            <a:rPr lang="bs-Latn-B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прeмa брojу прojeкaтa рaзврстaних пo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клaсaмa (A-E</a:t>
          </a:r>
          <a:r>
            <a:rPr lang="bs-Latn-B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 и прeмa финaнсирaњу из буџeтa JЛС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546880</xdr:colOff>
      <xdr:row>38</xdr:row>
      <xdr:rowOff>0</xdr:rowOff>
    </xdr:from>
    <xdr:to>
      <xdr:col>14</xdr:col>
      <xdr:colOff>48315</xdr:colOff>
      <xdr:row>41</xdr:row>
      <xdr:rowOff>10886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/>
      </xdr:nvSpPr>
      <xdr:spPr>
        <a:xfrm>
          <a:off x="6833380" y="10052538"/>
          <a:ext cx="6374089" cy="49446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Oвaj грaфикoн дaje визуeлни прeглeд </a:t>
          </a:r>
          <a:r>
            <a:rPr lang="bs-Latn-B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прeмa укупнo прeдвиђeним издaцимa рaзврстaним пo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клaсaмa (A-E) </a:t>
          </a:r>
          <a:r>
            <a:rPr lang="bs-Latn-B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прeмa финaнсирaњу из буџeтa JЛС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A11"/>
  <sheetViews>
    <sheetView showGridLines="0" zoomScale="136" zoomScaleNormal="136" workbookViewId="0">
      <selection activeCell="A9" sqref="A9"/>
    </sheetView>
  </sheetViews>
  <sheetFormatPr defaultRowHeight="15"/>
  <cols>
    <col min="1" max="1" width="96.28515625" customWidth="1"/>
  </cols>
  <sheetData>
    <row r="2" spans="1:1" ht="17.45" customHeight="1">
      <c r="A2" s="47" t="s">
        <v>7</v>
      </c>
    </row>
    <row r="3" spans="1:1">
      <c r="A3" s="48" t="s">
        <v>8</v>
      </c>
    </row>
    <row r="4" spans="1:1" ht="97.9" customHeight="1">
      <c r="A4" s="49" t="s">
        <v>55</v>
      </c>
    </row>
    <row r="5" spans="1:1" ht="64.900000000000006" customHeight="1">
      <c r="A5" s="49" t="s">
        <v>56</v>
      </c>
    </row>
    <row r="6" spans="1:1" ht="39.75" customHeight="1">
      <c r="A6" s="50" t="s">
        <v>57</v>
      </c>
    </row>
    <row r="7" spans="1:1">
      <c r="A7" s="51" t="s">
        <v>9</v>
      </c>
    </row>
    <row r="8" spans="1:1" ht="64.150000000000006" customHeight="1">
      <c r="A8" s="49" t="s">
        <v>83</v>
      </c>
    </row>
    <row r="9" spans="1:1" ht="66.599999999999994" customHeight="1">
      <c r="A9" s="49" t="s">
        <v>80</v>
      </c>
    </row>
    <row r="10" spans="1:1" ht="19.899999999999999" customHeight="1">
      <c r="A10" s="51" t="s">
        <v>10</v>
      </c>
    </row>
    <row r="11" spans="1:1" ht="31.5">
      <c r="A11" s="4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BB215"/>
  <sheetViews>
    <sheetView tabSelected="1" zoomScale="87" zoomScaleNormal="87" workbookViewId="0">
      <selection activeCell="C74" sqref="C74:E74"/>
    </sheetView>
  </sheetViews>
  <sheetFormatPr defaultColWidth="9.140625" defaultRowHeight="12" outlineLevelCol="1"/>
  <cols>
    <col min="1" max="1" width="9.5703125" style="4" customWidth="1"/>
    <col min="2" max="2" width="22.7109375" style="1" customWidth="1"/>
    <col min="3" max="3" width="50.7109375" style="3" customWidth="1"/>
    <col min="4" max="4" width="15.7109375" style="3" customWidth="1"/>
    <col min="5" max="5" width="13.140625" style="1" customWidth="1"/>
    <col min="6" max="6" width="12" style="2" customWidth="1"/>
    <col min="7" max="7" width="12.7109375" style="1" customWidth="1"/>
    <col min="8" max="8" width="13" style="1" customWidth="1"/>
    <col min="9" max="9" width="13.7109375" style="2" customWidth="1"/>
    <col min="10" max="10" width="12.28515625" style="1" customWidth="1" outlineLevel="1"/>
    <col min="11" max="12" width="10.42578125" style="1" customWidth="1" outlineLevel="1"/>
    <col min="13" max="13" width="12.5703125" style="1" customWidth="1" outlineLevel="1"/>
    <col min="14" max="14" width="10.42578125" style="1" customWidth="1" outlineLevel="1"/>
    <col min="15" max="15" width="12.5703125" style="1" customWidth="1" outlineLevel="1"/>
    <col min="16" max="16" width="14" style="1" customWidth="1" outlineLevel="1"/>
    <col min="17" max="17" width="10.42578125" style="1" customWidth="1" outlineLevel="1"/>
    <col min="18" max="18" width="11.7109375" style="1" customWidth="1"/>
    <col min="19" max="19" width="12" style="1" customWidth="1"/>
    <col min="20" max="20" width="14" style="1" customWidth="1"/>
    <col min="21" max="21" width="13" style="1" customWidth="1"/>
    <col min="22" max="22" width="16.5703125" style="1" customWidth="1"/>
    <col min="23" max="23" width="17.5703125" style="1" customWidth="1"/>
    <col min="24" max="24" width="16.28515625" style="1" customWidth="1"/>
    <col min="25" max="25" width="9.7109375" style="1" customWidth="1"/>
    <col min="26" max="26" width="6.7109375" style="1" customWidth="1"/>
    <col min="27" max="16384" width="9.140625" style="1"/>
  </cols>
  <sheetData>
    <row r="1" spans="1:26" ht="31.5" customHeight="1" thickBot="1">
      <c r="A1" s="148" t="s">
        <v>84</v>
      </c>
      <c r="B1" s="149"/>
      <c r="C1" s="149"/>
      <c r="D1" s="150" t="s">
        <v>221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6" ht="21.6" customHeight="1">
      <c r="A2" s="155" t="s">
        <v>11</v>
      </c>
      <c r="B2" s="156" t="s">
        <v>12</v>
      </c>
      <c r="C2" s="139" t="s">
        <v>13</v>
      </c>
      <c r="D2" s="138" t="s">
        <v>14</v>
      </c>
      <c r="E2" s="133" t="s">
        <v>34</v>
      </c>
      <c r="F2" s="139" t="s">
        <v>15</v>
      </c>
      <c r="G2" s="139"/>
      <c r="H2" s="139"/>
      <c r="I2" s="139"/>
      <c r="J2" s="131" t="s">
        <v>16</v>
      </c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40" t="s">
        <v>17</v>
      </c>
      <c r="W2" s="140" t="s">
        <v>81</v>
      </c>
      <c r="X2" s="140" t="s">
        <v>18</v>
      </c>
      <c r="Y2" s="144" t="s">
        <v>54</v>
      </c>
      <c r="Z2" s="145" t="s">
        <v>19</v>
      </c>
    </row>
    <row r="3" spans="1:26" ht="19.149999999999999" customHeight="1">
      <c r="A3" s="155"/>
      <c r="B3" s="156"/>
      <c r="C3" s="139"/>
      <c r="D3" s="138"/>
      <c r="E3" s="133"/>
      <c r="F3" s="140" t="s">
        <v>20</v>
      </c>
      <c r="G3" s="140"/>
      <c r="H3" s="140"/>
      <c r="I3" s="140"/>
      <c r="J3" s="133" t="s">
        <v>59</v>
      </c>
      <c r="K3" s="133"/>
      <c r="L3" s="133"/>
      <c r="M3" s="133"/>
      <c r="N3" s="133"/>
      <c r="O3" s="133"/>
      <c r="P3" s="133"/>
      <c r="Q3" s="133"/>
      <c r="R3" s="133" t="s">
        <v>21</v>
      </c>
      <c r="S3" s="133"/>
      <c r="T3" s="133"/>
      <c r="U3" s="133"/>
      <c r="V3" s="140"/>
      <c r="W3" s="140"/>
      <c r="X3" s="140"/>
      <c r="Y3" s="144"/>
      <c r="Z3" s="146"/>
    </row>
    <row r="4" spans="1:26" ht="17.45" customHeight="1">
      <c r="A4" s="155"/>
      <c r="B4" s="156"/>
      <c r="C4" s="139"/>
      <c r="D4" s="138"/>
      <c r="E4" s="133"/>
      <c r="F4" s="153" t="s">
        <v>22</v>
      </c>
      <c r="G4" s="153" t="s">
        <v>23</v>
      </c>
      <c r="H4" s="153" t="s">
        <v>24</v>
      </c>
      <c r="I4" s="154" t="s">
        <v>25</v>
      </c>
      <c r="J4" s="132" t="s">
        <v>26</v>
      </c>
      <c r="K4" s="132" t="s">
        <v>27</v>
      </c>
      <c r="L4" s="132" t="s">
        <v>28</v>
      </c>
      <c r="M4" s="132" t="s">
        <v>76</v>
      </c>
      <c r="N4" s="132" t="s">
        <v>29</v>
      </c>
      <c r="O4" s="132" t="s">
        <v>60</v>
      </c>
      <c r="P4" s="132" t="s">
        <v>30</v>
      </c>
      <c r="Q4" s="142" t="s">
        <v>31</v>
      </c>
      <c r="R4" s="151" t="s">
        <v>22</v>
      </c>
      <c r="S4" s="151" t="s">
        <v>23</v>
      </c>
      <c r="T4" s="151" t="s">
        <v>24</v>
      </c>
      <c r="U4" s="152" t="s">
        <v>25</v>
      </c>
      <c r="V4" s="140"/>
      <c r="W4" s="140"/>
      <c r="X4" s="140"/>
      <c r="Y4" s="144"/>
      <c r="Z4" s="146"/>
    </row>
    <row r="5" spans="1:26" ht="18.75" customHeight="1" thickBot="1">
      <c r="A5" s="155"/>
      <c r="B5" s="156"/>
      <c r="C5" s="139"/>
      <c r="D5" s="138"/>
      <c r="E5" s="133"/>
      <c r="F5" s="153"/>
      <c r="G5" s="153"/>
      <c r="H5" s="153"/>
      <c r="I5" s="154"/>
      <c r="J5" s="132"/>
      <c r="K5" s="132"/>
      <c r="L5" s="132"/>
      <c r="M5" s="132"/>
      <c r="N5" s="132"/>
      <c r="O5" s="132"/>
      <c r="P5" s="132"/>
      <c r="Q5" s="143"/>
      <c r="R5" s="151"/>
      <c r="S5" s="151"/>
      <c r="T5" s="151"/>
      <c r="U5" s="152"/>
      <c r="V5" s="140"/>
      <c r="W5" s="140"/>
      <c r="X5" s="140"/>
      <c r="Y5" s="144"/>
      <c r="Z5" s="147"/>
    </row>
    <row r="6" spans="1:26" s="11" customFormat="1" ht="16.149999999999999" customHeight="1">
      <c r="A6" s="35">
        <v>1</v>
      </c>
      <c r="B6" s="35">
        <v>2</v>
      </c>
      <c r="C6" s="35">
        <v>3</v>
      </c>
      <c r="D6" s="35">
        <v>4</v>
      </c>
      <c r="E6" s="35" t="s">
        <v>3</v>
      </c>
      <c r="F6" s="35">
        <v>6</v>
      </c>
      <c r="G6" s="35">
        <v>7</v>
      </c>
      <c r="H6" s="35">
        <v>8</v>
      </c>
      <c r="I6" s="53" t="s">
        <v>4</v>
      </c>
      <c r="J6" s="35">
        <v>10</v>
      </c>
      <c r="K6" s="35">
        <v>11</v>
      </c>
      <c r="L6" s="35">
        <v>12</v>
      </c>
      <c r="M6" s="35">
        <v>13</v>
      </c>
      <c r="N6" s="35">
        <v>14</v>
      </c>
      <c r="O6" s="35">
        <v>15</v>
      </c>
      <c r="P6" s="35">
        <v>16</v>
      </c>
      <c r="Q6" s="35">
        <v>17</v>
      </c>
      <c r="R6" s="35" t="s">
        <v>6</v>
      </c>
      <c r="S6" s="35">
        <v>19</v>
      </c>
      <c r="T6" s="35">
        <v>20</v>
      </c>
      <c r="U6" s="53" t="s">
        <v>5</v>
      </c>
      <c r="V6" s="35">
        <v>22</v>
      </c>
      <c r="W6" s="35">
        <v>23</v>
      </c>
      <c r="X6" s="35">
        <v>24</v>
      </c>
      <c r="Y6" s="35">
        <v>25</v>
      </c>
      <c r="Z6" s="12">
        <v>26</v>
      </c>
    </row>
    <row r="7" spans="1:26" s="98" customFormat="1" ht="106.5" customHeight="1">
      <c r="A7" s="115" t="s">
        <v>113</v>
      </c>
      <c r="B7" s="104" t="s">
        <v>222</v>
      </c>
      <c r="C7" s="100" t="s">
        <v>130</v>
      </c>
      <c r="D7" s="101">
        <v>120000</v>
      </c>
      <c r="E7" s="103">
        <f t="shared" ref="E7:E17" si="0">SUM(I7+U7)</f>
        <v>140000</v>
      </c>
      <c r="F7" s="85">
        <v>60000</v>
      </c>
      <c r="G7" s="85">
        <v>40000</v>
      </c>
      <c r="H7" s="85">
        <v>40000</v>
      </c>
      <c r="I7" s="87">
        <f t="shared" ref="I7:I17" si="1">SUM(F7:H7)</f>
        <v>140000</v>
      </c>
      <c r="J7" s="85"/>
      <c r="K7" s="85"/>
      <c r="L7" s="85"/>
      <c r="M7" s="85"/>
      <c r="N7" s="85"/>
      <c r="O7" s="85"/>
      <c r="P7" s="85"/>
      <c r="Q7" s="85"/>
      <c r="R7" s="85">
        <f t="shared" ref="R7:R17" si="2">SUM(J7:Q7)</f>
        <v>0</v>
      </c>
      <c r="S7" s="85"/>
      <c r="T7" s="85"/>
      <c r="U7" s="87">
        <f t="shared" ref="U7:U17" si="3">SUM(R7:T7)</f>
        <v>0</v>
      </c>
      <c r="V7" s="104" t="s">
        <v>99</v>
      </c>
      <c r="W7" s="113" t="s">
        <v>209</v>
      </c>
      <c r="X7" s="88" t="s">
        <v>103</v>
      </c>
      <c r="Y7" s="89" t="s">
        <v>101</v>
      </c>
      <c r="Z7" s="90" t="s">
        <v>92</v>
      </c>
    </row>
    <row r="8" spans="1:26" s="98" customFormat="1" ht="106.5" customHeight="1">
      <c r="A8" s="115" t="s">
        <v>113</v>
      </c>
      <c r="B8" s="104" t="s">
        <v>223</v>
      </c>
      <c r="C8" s="100" t="s">
        <v>131</v>
      </c>
      <c r="D8" s="101">
        <v>100000</v>
      </c>
      <c r="E8" s="103">
        <f t="shared" si="0"/>
        <v>100000</v>
      </c>
      <c r="F8" s="85">
        <v>20000</v>
      </c>
      <c r="G8" s="85">
        <v>40000</v>
      </c>
      <c r="H8" s="85">
        <v>40000</v>
      </c>
      <c r="I8" s="87">
        <f t="shared" si="1"/>
        <v>100000</v>
      </c>
      <c r="J8" s="85"/>
      <c r="K8" s="85"/>
      <c r="L8" s="85"/>
      <c r="M8" s="85"/>
      <c r="N8" s="85"/>
      <c r="O8" s="85"/>
      <c r="P8" s="85"/>
      <c r="Q8" s="85"/>
      <c r="R8" s="85">
        <f t="shared" si="2"/>
        <v>0</v>
      </c>
      <c r="S8" s="85"/>
      <c r="T8" s="85"/>
      <c r="U8" s="87">
        <f t="shared" si="3"/>
        <v>0</v>
      </c>
      <c r="V8" s="104" t="s">
        <v>99</v>
      </c>
      <c r="W8" s="113" t="s">
        <v>209</v>
      </c>
      <c r="X8" s="88" t="s">
        <v>103</v>
      </c>
      <c r="Y8" s="89" t="s">
        <v>101</v>
      </c>
      <c r="Z8" s="90" t="s">
        <v>92</v>
      </c>
    </row>
    <row r="9" spans="1:26" s="98" customFormat="1" ht="90" customHeight="1">
      <c r="A9" s="115" t="s">
        <v>124</v>
      </c>
      <c r="B9" s="190" t="s">
        <v>272</v>
      </c>
      <c r="C9" s="100" t="s">
        <v>132</v>
      </c>
      <c r="D9" s="101">
        <v>100000</v>
      </c>
      <c r="E9" s="102">
        <f t="shared" ref="E9:E10" si="4">SUM(I9+U9)</f>
        <v>150000</v>
      </c>
      <c r="F9" s="101"/>
      <c r="G9" s="101">
        <v>75000</v>
      </c>
      <c r="H9" s="101">
        <v>75000</v>
      </c>
      <c r="I9" s="103">
        <f>SUM(F9:H9)</f>
        <v>150000</v>
      </c>
      <c r="J9" s="101"/>
      <c r="K9" s="101"/>
      <c r="L9" s="101"/>
      <c r="M9" s="101"/>
      <c r="N9" s="101"/>
      <c r="O9" s="101"/>
      <c r="P9" s="101"/>
      <c r="Q9" s="101"/>
      <c r="R9" s="101">
        <f>SUM(J9:Q9)</f>
        <v>0</v>
      </c>
      <c r="S9" s="101"/>
      <c r="T9" s="101"/>
      <c r="U9" s="103">
        <f t="shared" ref="U9" si="5">SUM(R9:T9)</f>
        <v>0</v>
      </c>
      <c r="V9" s="104" t="s">
        <v>107</v>
      </c>
      <c r="W9" s="105" t="s">
        <v>210</v>
      </c>
      <c r="X9" s="104" t="s">
        <v>107</v>
      </c>
      <c r="Y9" s="106" t="s">
        <v>110</v>
      </c>
      <c r="Z9" s="107" t="s">
        <v>92</v>
      </c>
    </row>
    <row r="10" spans="1:26" s="98" customFormat="1" ht="108" customHeight="1">
      <c r="A10" s="115" t="s">
        <v>124</v>
      </c>
      <c r="B10" s="190" t="s">
        <v>258</v>
      </c>
      <c r="C10" s="100" t="s">
        <v>259</v>
      </c>
      <c r="D10" s="101">
        <v>30000</v>
      </c>
      <c r="E10" s="103">
        <f t="shared" si="4"/>
        <v>79000</v>
      </c>
      <c r="F10" s="85">
        <v>58000</v>
      </c>
      <c r="G10" s="85"/>
      <c r="H10" s="85"/>
      <c r="I10" s="87">
        <f>SUM(F10:H10)</f>
        <v>58000</v>
      </c>
      <c r="J10" s="85"/>
      <c r="K10" s="85"/>
      <c r="L10" s="85"/>
      <c r="M10" s="85"/>
      <c r="N10" s="85"/>
      <c r="O10" s="85"/>
      <c r="P10" s="85"/>
      <c r="Q10" s="85"/>
      <c r="R10" s="85">
        <v>21000</v>
      </c>
      <c r="S10" s="85"/>
      <c r="T10" s="85"/>
      <c r="U10" s="87">
        <f>SUM(R10:T10)</f>
        <v>21000</v>
      </c>
      <c r="V10" s="104" t="s">
        <v>97</v>
      </c>
      <c r="W10" s="88" t="s">
        <v>211</v>
      </c>
      <c r="X10" s="104" t="s">
        <v>97</v>
      </c>
      <c r="Y10" s="89" t="s">
        <v>101</v>
      </c>
      <c r="Z10" s="90" t="s">
        <v>92</v>
      </c>
    </row>
    <row r="11" spans="1:26" s="98" customFormat="1" ht="81.75" customHeight="1">
      <c r="A11" s="115" t="s">
        <v>114</v>
      </c>
      <c r="B11" s="104" t="s">
        <v>273</v>
      </c>
      <c r="C11" s="100" t="s">
        <v>133</v>
      </c>
      <c r="D11" s="101">
        <v>150000</v>
      </c>
      <c r="E11" s="103">
        <f t="shared" ref="E11:E14" si="6">SUM(I11+U11)</f>
        <v>1220000</v>
      </c>
      <c r="F11" s="85"/>
      <c r="G11" s="85">
        <v>30000</v>
      </c>
      <c r="H11" s="85">
        <v>30000</v>
      </c>
      <c r="I11" s="87">
        <f t="shared" ref="I11:I14" si="7">SUM(F11:H11)</f>
        <v>60000</v>
      </c>
      <c r="J11" s="85"/>
      <c r="K11" s="85"/>
      <c r="L11" s="85"/>
      <c r="M11" s="85"/>
      <c r="N11" s="85"/>
      <c r="O11" s="85"/>
      <c r="P11" s="85"/>
      <c r="Q11" s="85"/>
      <c r="R11" s="85">
        <v>1160000</v>
      </c>
      <c r="S11" s="85"/>
      <c r="T11" s="85"/>
      <c r="U11" s="87">
        <f t="shared" ref="U11:U14" si="8">SUM(R11:T11)</f>
        <v>1160000</v>
      </c>
      <c r="V11" s="104" t="s">
        <v>104</v>
      </c>
      <c r="W11" s="88" t="s">
        <v>213</v>
      </c>
      <c r="X11" s="88" t="s">
        <v>100</v>
      </c>
      <c r="Y11" s="89" t="s">
        <v>101</v>
      </c>
      <c r="Z11" s="90" t="s">
        <v>92</v>
      </c>
    </row>
    <row r="12" spans="1:26" s="98" customFormat="1" ht="78.75" customHeight="1">
      <c r="A12" s="115" t="s">
        <v>114</v>
      </c>
      <c r="B12" s="104" t="s">
        <v>224</v>
      </c>
      <c r="C12" s="100" t="s">
        <v>134</v>
      </c>
      <c r="D12" s="101">
        <v>1500000</v>
      </c>
      <c r="E12" s="103">
        <f t="shared" si="6"/>
        <v>1545400</v>
      </c>
      <c r="F12" s="85">
        <v>300000</v>
      </c>
      <c r="G12" s="85">
        <v>300000</v>
      </c>
      <c r="H12" s="85">
        <v>300000</v>
      </c>
      <c r="I12" s="87">
        <f t="shared" si="7"/>
        <v>900000</v>
      </c>
      <c r="J12" s="85"/>
      <c r="K12" s="85"/>
      <c r="L12" s="85"/>
      <c r="M12" s="85"/>
      <c r="N12" s="85"/>
      <c r="O12" s="85"/>
      <c r="P12" s="85"/>
      <c r="Q12" s="85">
        <v>645400</v>
      </c>
      <c r="R12" s="85">
        <f t="shared" ref="R12:R13" si="9">SUM(J12:Q12)</f>
        <v>645400</v>
      </c>
      <c r="S12" s="85"/>
      <c r="T12" s="85"/>
      <c r="U12" s="87">
        <f t="shared" si="8"/>
        <v>645400</v>
      </c>
      <c r="V12" s="104" t="s">
        <v>104</v>
      </c>
      <c r="W12" s="88" t="s">
        <v>214</v>
      </c>
      <c r="X12" s="88" t="s">
        <v>100</v>
      </c>
      <c r="Y12" s="89" t="s">
        <v>101</v>
      </c>
      <c r="Z12" s="90" t="s">
        <v>92</v>
      </c>
    </row>
    <row r="13" spans="1:26" s="98" customFormat="1" ht="76.5" customHeight="1">
      <c r="A13" s="115" t="s">
        <v>114</v>
      </c>
      <c r="B13" s="104" t="s">
        <v>225</v>
      </c>
      <c r="C13" s="100" t="s">
        <v>135</v>
      </c>
      <c r="D13" s="101">
        <v>250000</v>
      </c>
      <c r="E13" s="103">
        <f t="shared" si="6"/>
        <v>750000</v>
      </c>
      <c r="F13" s="85">
        <v>50000</v>
      </c>
      <c r="G13" s="85">
        <v>50000</v>
      </c>
      <c r="H13" s="85">
        <v>50000</v>
      </c>
      <c r="I13" s="87">
        <f t="shared" si="7"/>
        <v>150000</v>
      </c>
      <c r="J13" s="85"/>
      <c r="K13" s="85"/>
      <c r="L13" s="85"/>
      <c r="M13" s="85"/>
      <c r="N13" s="85"/>
      <c r="O13" s="85"/>
      <c r="P13" s="85"/>
      <c r="Q13" s="85">
        <v>600000</v>
      </c>
      <c r="R13" s="85">
        <f t="shared" si="9"/>
        <v>600000</v>
      </c>
      <c r="S13" s="85"/>
      <c r="T13" s="85"/>
      <c r="U13" s="87">
        <f t="shared" si="8"/>
        <v>600000</v>
      </c>
      <c r="V13" s="104" t="s">
        <v>104</v>
      </c>
      <c r="W13" s="88" t="s">
        <v>215</v>
      </c>
      <c r="X13" s="88" t="s">
        <v>100</v>
      </c>
      <c r="Y13" s="89" t="s">
        <v>101</v>
      </c>
      <c r="Z13" s="90" t="s">
        <v>92</v>
      </c>
    </row>
    <row r="14" spans="1:26" s="98" customFormat="1" ht="100.5" customHeight="1">
      <c r="A14" s="115" t="s">
        <v>114</v>
      </c>
      <c r="B14" s="104" t="s">
        <v>226</v>
      </c>
      <c r="C14" s="100" t="s">
        <v>136</v>
      </c>
      <c r="D14" s="101">
        <v>250000</v>
      </c>
      <c r="E14" s="103">
        <f t="shared" si="6"/>
        <v>1470000</v>
      </c>
      <c r="F14" s="85">
        <v>20000</v>
      </c>
      <c r="G14" s="85">
        <v>50000</v>
      </c>
      <c r="H14" s="85">
        <v>50000</v>
      </c>
      <c r="I14" s="87">
        <f t="shared" si="7"/>
        <v>120000</v>
      </c>
      <c r="J14" s="85"/>
      <c r="K14" s="85"/>
      <c r="L14" s="85"/>
      <c r="M14" s="85"/>
      <c r="N14" s="85"/>
      <c r="O14" s="85"/>
      <c r="P14" s="85"/>
      <c r="Q14" s="85"/>
      <c r="R14" s="85">
        <v>1350000</v>
      </c>
      <c r="S14" s="85"/>
      <c r="T14" s="85"/>
      <c r="U14" s="87">
        <f t="shared" si="8"/>
        <v>1350000</v>
      </c>
      <c r="V14" s="104" t="s">
        <v>104</v>
      </c>
      <c r="W14" s="88" t="s">
        <v>215</v>
      </c>
      <c r="X14" s="88" t="s">
        <v>100</v>
      </c>
      <c r="Y14" s="89" t="s">
        <v>101</v>
      </c>
      <c r="Z14" s="90" t="s">
        <v>92</v>
      </c>
    </row>
    <row r="15" spans="1:26" s="98" customFormat="1" ht="132" customHeight="1">
      <c r="A15" s="115" t="s">
        <v>115</v>
      </c>
      <c r="B15" s="83" t="s">
        <v>227</v>
      </c>
      <c r="C15" s="99" t="s">
        <v>137</v>
      </c>
      <c r="D15" s="85">
        <v>76640</v>
      </c>
      <c r="E15" s="86">
        <f>SUM(I15+U15)</f>
        <v>115240</v>
      </c>
      <c r="F15" s="85">
        <v>3400</v>
      </c>
      <c r="G15" s="85">
        <v>3400</v>
      </c>
      <c r="H15" s="85">
        <v>34000</v>
      </c>
      <c r="I15" s="87">
        <f>SUM(F15:H15)</f>
        <v>40800</v>
      </c>
      <c r="J15" s="85"/>
      <c r="K15" s="85"/>
      <c r="L15" s="85"/>
      <c r="M15" s="85"/>
      <c r="N15" s="85"/>
      <c r="O15" s="85"/>
      <c r="P15" s="85">
        <v>4600</v>
      </c>
      <c r="Q15" s="85">
        <v>69840</v>
      </c>
      <c r="R15" s="85">
        <f>SUM(J15:Q15)</f>
        <v>74440</v>
      </c>
      <c r="S15" s="85"/>
      <c r="T15" s="85"/>
      <c r="U15" s="87">
        <f>SUM(R15:T15)</f>
        <v>74440</v>
      </c>
      <c r="V15" s="88" t="s">
        <v>102</v>
      </c>
      <c r="W15" s="88" t="s">
        <v>216</v>
      </c>
      <c r="X15" s="88" t="s">
        <v>138</v>
      </c>
      <c r="Y15" s="89" t="s">
        <v>101</v>
      </c>
      <c r="Z15" s="90" t="s">
        <v>51</v>
      </c>
    </row>
    <row r="16" spans="1:26" s="98" customFormat="1" ht="132" customHeight="1">
      <c r="A16" s="115" t="s">
        <v>115</v>
      </c>
      <c r="B16" s="83" t="s">
        <v>275</v>
      </c>
      <c r="C16" s="99" t="s">
        <v>276</v>
      </c>
      <c r="D16" s="85">
        <v>150000</v>
      </c>
      <c r="E16" s="188">
        <v>37500</v>
      </c>
      <c r="F16" s="85">
        <v>37500</v>
      </c>
      <c r="G16" s="85">
        <v>37500</v>
      </c>
      <c r="H16" s="85"/>
      <c r="I16" s="87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7"/>
      <c r="V16" s="88"/>
      <c r="W16" s="88"/>
      <c r="X16" s="88"/>
      <c r="Y16" s="89"/>
      <c r="Z16" s="90"/>
    </row>
    <row r="17" spans="1:26" s="98" customFormat="1" ht="193.5" customHeight="1">
      <c r="A17" s="115" t="s">
        <v>115</v>
      </c>
      <c r="B17" s="104" t="s">
        <v>274</v>
      </c>
      <c r="C17" s="123" t="s">
        <v>139</v>
      </c>
      <c r="D17" s="101">
        <v>225300</v>
      </c>
      <c r="E17" s="103">
        <f t="shared" si="0"/>
        <v>242200</v>
      </c>
      <c r="F17" s="85">
        <v>92000</v>
      </c>
      <c r="G17" s="85">
        <v>75100</v>
      </c>
      <c r="H17" s="85">
        <v>75100</v>
      </c>
      <c r="I17" s="87">
        <f t="shared" si="1"/>
        <v>242200</v>
      </c>
      <c r="J17" s="85"/>
      <c r="K17" s="85"/>
      <c r="L17" s="85"/>
      <c r="M17" s="85"/>
      <c r="N17" s="85"/>
      <c r="O17" s="85"/>
      <c r="P17" s="85"/>
      <c r="Q17" s="85"/>
      <c r="R17" s="85">
        <f t="shared" si="2"/>
        <v>0</v>
      </c>
      <c r="S17" s="85"/>
      <c r="T17" s="85"/>
      <c r="U17" s="87">
        <f t="shared" si="3"/>
        <v>0</v>
      </c>
      <c r="V17" s="104" t="s">
        <v>102</v>
      </c>
      <c r="W17" s="88" t="s">
        <v>217</v>
      </c>
      <c r="X17" s="88" t="s">
        <v>103</v>
      </c>
      <c r="Y17" s="89" t="s">
        <v>110</v>
      </c>
      <c r="Z17" s="90" t="s">
        <v>92</v>
      </c>
    </row>
    <row r="18" spans="1:26" s="98" customFormat="1" ht="139.5" customHeight="1">
      <c r="A18" s="82" t="s">
        <v>116</v>
      </c>
      <c r="B18" s="83" t="s">
        <v>277</v>
      </c>
      <c r="C18" s="99" t="s">
        <v>232</v>
      </c>
      <c r="D18" s="85">
        <v>200000</v>
      </c>
      <c r="E18" s="86">
        <f t="shared" ref="E18:E32" si="10">SUM(I18+U18)</f>
        <v>0</v>
      </c>
      <c r="F18" s="85">
        <v>0</v>
      </c>
      <c r="G18" s="85"/>
      <c r="H18" s="85">
        <v>0</v>
      </c>
      <c r="I18" s="87">
        <f t="shared" ref="I18:I32" si="11">SUM(F18:H18)</f>
        <v>0</v>
      </c>
      <c r="J18" s="85">
        <v>200000</v>
      </c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7">
        <f t="shared" ref="U18:U34" si="12">SUM(R18:T18)</f>
        <v>0</v>
      </c>
      <c r="V18" s="88" t="s">
        <v>143</v>
      </c>
      <c r="W18" s="88" t="s">
        <v>209</v>
      </c>
      <c r="X18" s="88" t="s">
        <v>89</v>
      </c>
      <c r="Y18" s="89" t="s">
        <v>91</v>
      </c>
      <c r="Z18" s="90" t="s">
        <v>51</v>
      </c>
    </row>
    <row r="19" spans="1:26" s="98" customFormat="1" ht="132" customHeight="1">
      <c r="A19" s="82" t="s">
        <v>116</v>
      </c>
      <c r="B19" s="83" t="s">
        <v>231</v>
      </c>
      <c r="C19" s="84" t="s">
        <v>140</v>
      </c>
      <c r="D19" s="85">
        <v>488958</v>
      </c>
      <c r="E19" s="86">
        <f t="shared" si="10"/>
        <v>1273374.56</v>
      </c>
      <c r="F19" s="85">
        <v>100000</v>
      </c>
      <c r="G19" s="85"/>
      <c r="H19" s="85"/>
      <c r="I19" s="87">
        <v>210000</v>
      </c>
      <c r="J19" s="85"/>
      <c r="K19" s="85"/>
      <c r="L19" s="85"/>
      <c r="M19" s="85"/>
      <c r="N19" s="85"/>
      <c r="O19" s="85"/>
      <c r="P19" s="85">
        <v>770000</v>
      </c>
      <c r="Q19" s="85"/>
      <c r="R19" s="85">
        <f t="shared" ref="R19:R32" si="13">SUM(J19:Q19)</f>
        <v>770000</v>
      </c>
      <c r="S19" s="85">
        <v>146687.28</v>
      </c>
      <c r="T19" s="85">
        <v>146687.28</v>
      </c>
      <c r="U19" s="87">
        <f t="shared" si="12"/>
        <v>1063374.56</v>
      </c>
      <c r="V19" s="88" t="s">
        <v>142</v>
      </c>
      <c r="W19" s="88" t="s">
        <v>218</v>
      </c>
      <c r="X19" s="88" t="s">
        <v>89</v>
      </c>
      <c r="Y19" s="89">
        <v>2018</v>
      </c>
      <c r="Z19" s="90" t="s">
        <v>51</v>
      </c>
    </row>
    <row r="20" spans="1:26" s="98" customFormat="1" ht="99" customHeight="1">
      <c r="A20" s="82" t="s">
        <v>116</v>
      </c>
      <c r="B20" s="83" t="s">
        <v>230</v>
      </c>
      <c r="C20" s="84" t="s">
        <v>141</v>
      </c>
      <c r="D20" s="85">
        <v>600000</v>
      </c>
      <c r="E20" s="86">
        <f>SUM(I20+U20)</f>
        <v>976000</v>
      </c>
      <c r="F20" s="85">
        <v>488000</v>
      </c>
      <c r="G20" s="85"/>
      <c r="H20" s="85"/>
      <c r="I20" s="87">
        <f t="shared" si="11"/>
        <v>488000</v>
      </c>
      <c r="J20" s="85"/>
      <c r="K20" s="85"/>
      <c r="L20" s="85"/>
      <c r="M20" s="85"/>
      <c r="N20" s="85"/>
      <c r="O20" s="85"/>
      <c r="P20" s="85">
        <v>488000</v>
      </c>
      <c r="Q20" s="85"/>
      <c r="R20" s="85">
        <f>SUM(J20:Q20)</f>
        <v>488000</v>
      </c>
      <c r="S20" s="85"/>
      <c r="T20" s="85"/>
      <c r="U20" s="87">
        <f>SUM(R20:T20)</f>
        <v>488000</v>
      </c>
      <c r="V20" s="88" t="s">
        <v>142</v>
      </c>
      <c r="W20" s="88" t="s">
        <v>218</v>
      </c>
      <c r="X20" s="88" t="s">
        <v>89</v>
      </c>
      <c r="Y20" s="89">
        <v>2018</v>
      </c>
      <c r="Z20" s="90" t="s">
        <v>51</v>
      </c>
    </row>
    <row r="21" spans="1:26" s="98" customFormat="1" ht="75.75" customHeight="1">
      <c r="A21" s="82" t="s">
        <v>116</v>
      </c>
      <c r="B21" s="83" t="s">
        <v>233</v>
      </c>
      <c r="C21" s="84" t="s">
        <v>234</v>
      </c>
      <c r="D21" s="85"/>
      <c r="E21" s="86">
        <v>200000</v>
      </c>
      <c r="F21" s="85">
        <v>20000</v>
      </c>
      <c r="G21" s="85"/>
      <c r="H21" s="85"/>
      <c r="I21" s="87">
        <f>SUM(F21:H21)</f>
        <v>20000</v>
      </c>
      <c r="J21" s="85">
        <v>1000000</v>
      </c>
      <c r="K21" s="85"/>
      <c r="L21" s="85"/>
      <c r="M21" s="85"/>
      <c r="N21" s="85"/>
      <c r="O21" s="85"/>
      <c r="P21" s="85">
        <v>1000000</v>
      </c>
      <c r="Q21" s="85"/>
      <c r="R21" s="85">
        <f>SUM(J21:Q21)</f>
        <v>2000000</v>
      </c>
      <c r="S21" s="85">
        <v>350000</v>
      </c>
      <c r="T21" s="85"/>
      <c r="U21" s="87">
        <f>SUM(R21:T21)</f>
        <v>2350000</v>
      </c>
      <c r="V21" s="88" t="s">
        <v>142</v>
      </c>
      <c r="W21" s="88" t="s">
        <v>218</v>
      </c>
      <c r="X21" s="88" t="s">
        <v>89</v>
      </c>
      <c r="Y21" s="89">
        <v>2018</v>
      </c>
      <c r="Z21" s="90" t="s">
        <v>51</v>
      </c>
    </row>
    <row r="22" spans="1:26" s="98" customFormat="1" ht="175.5" customHeight="1">
      <c r="A22" s="82" t="s">
        <v>116</v>
      </c>
      <c r="B22" s="83" t="s">
        <v>260</v>
      </c>
      <c r="C22" s="193" t="s">
        <v>144</v>
      </c>
      <c r="D22" s="85">
        <v>2700000</v>
      </c>
      <c r="E22" s="86">
        <f>SUM(I22+U22)</f>
        <v>75000</v>
      </c>
      <c r="F22" s="85">
        <v>71250</v>
      </c>
      <c r="G22" s="85"/>
      <c r="H22" s="85"/>
      <c r="I22" s="87">
        <f>SUM(F22:H22)</f>
        <v>71250</v>
      </c>
      <c r="J22" s="85"/>
      <c r="K22" s="85"/>
      <c r="L22" s="85"/>
      <c r="M22" s="85"/>
      <c r="N22" s="85"/>
      <c r="O22" s="85"/>
      <c r="P22" s="85">
        <v>3750</v>
      </c>
      <c r="Q22" s="85"/>
      <c r="R22" s="85">
        <f>SUM(J22:Q22)</f>
        <v>3750</v>
      </c>
      <c r="S22" s="85"/>
      <c r="T22" s="85"/>
      <c r="U22" s="87">
        <f>SUM(R22:T22)</f>
        <v>3750</v>
      </c>
      <c r="V22" s="88" t="s">
        <v>89</v>
      </c>
      <c r="W22" s="88" t="s">
        <v>216</v>
      </c>
      <c r="X22" s="88" t="s">
        <v>89</v>
      </c>
      <c r="Y22" s="89" t="s">
        <v>108</v>
      </c>
      <c r="Z22" s="90" t="s">
        <v>51</v>
      </c>
    </row>
    <row r="23" spans="1:26" s="98" customFormat="1" ht="113.25" customHeight="1">
      <c r="A23" s="82" t="s">
        <v>116</v>
      </c>
      <c r="B23" s="83" t="s">
        <v>145</v>
      </c>
      <c r="C23" s="84" t="s">
        <v>146</v>
      </c>
      <c r="D23" s="85">
        <v>460000</v>
      </c>
      <c r="E23" s="86">
        <f t="shared" si="10"/>
        <v>460000</v>
      </c>
      <c r="F23" s="85">
        <v>460000</v>
      </c>
      <c r="G23" s="85"/>
      <c r="H23" s="85"/>
      <c r="I23" s="87">
        <f t="shared" si="11"/>
        <v>460000</v>
      </c>
      <c r="J23" s="85"/>
      <c r="K23" s="85"/>
      <c r="L23" s="85"/>
      <c r="M23" s="85"/>
      <c r="N23" s="85"/>
      <c r="O23" s="85"/>
      <c r="P23" s="85"/>
      <c r="Q23" s="85"/>
      <c r="R23" s="85">
        <f t="shared" si="13"/>
        <v>0</v>
      </c>
      <c r="S23" s="85"/>
      <c r="T23" s="85"/>
      <c r="U23" s="87">
        <f t="shared" si="12"/>
        <v>0</v>
      </c>
      <c r="V23" s="88" t="s">
        <v>89</v>
      </c>
      <c r="W23" s="88" t="s">
        <v>218</v>
      </c>
      <c r="X23" s="88" t="s">
        <v>89</v>
      </c>
      <c r="Y23" s="89" t="s">
        <v>106</v>
      </c>
      <c r="Z23" s="90" t="s">
        <v>51</v>
      </c>
    </row>
    <row r="24" spans="1:26" s="98" customFormat="1" ht="84" customHeight="1">
      <c r="A24" s="82" t="s">
        <v>118</v>
      </c>
      <c r="B24" s="83" t="s">
        <v>229</v>
      </c>
      <c r="C24" s="84" t="s">
        <v>147</v>
      </c>
      <c r="D24" s="85">
        <v>851836.04</v>
      </c>
      <c r="E24" s="86">
        <f t="shared" ref="E24:E28" si="14">SUM(I24+U24)</f>
        <v>940734.41999999993</v>
      </c>
      <c r="F24" s="85"/>
      <c r="G24" s="85"/>
      <c r="H24" s="85"/>
      <c r="I24" s="87">
        <f t="shared" ref="I24:I28" si="15">SUM(F24:H24)</f>
        <v>0</v>
      </c>
      <c r="J24" s="85">
        <v>600000</v>
      </c>
      <c r="K24" s="85"/>
      <c r="L24" s="85"/>
      <c r="M24" s="85"/>
      <c r="N24" s="85"/>
      <c r="O24" s="85"/>
      <c r="P24" s="85">
        <v>340734.42</v>
      </c>
      <c r="Q24" s="85"/>
      <c r="R24" s="85">
        <f t="shared" ref="R24:R28" si="16">SUM(J24:Q24)</f>
        <v>940734.41999999993</v>
      </c>
      <c r="S24" s="85"/>
      <c r="T24" s="85"/>
      <c r="U24" s="87">
        <f t="shared" ref="U24:U28" si="17">SUM(R24:T24)</f>
        <v>940734.41999999993</v>
      </c>
      <c r="V24" s="88" t="s">
        <v>89</v>
      </c>
      <c r="W24" s="88" t="s">
        <v>210</v>
      </c>
      <c r="X24" s="88" t="s">
        <v>89</v>
      </c>
      <c r="Y24" s="89" t="s">
        <v>90</v>
      </c>
      <c r="Z24" s="90" t="s">
        <v>51</v>
      </c>
    </row>
    <row r="25" spans="1:26" s="98" customFormat="1" ht="85.5" customHeight="1">
      <c r="A25" s="82" t="s">
        <v>118</v>
      </c>
      <c r="B25" s="83" t="s">
        <v>148</v>
      </c>
      <c r="C25" s="84" t="s">
        <v>149</v>
      </c>
      <c r="D25" s="85">
        <v>160000</v>
      </c>
      <c r="E25" s="86">
        <f t="shared" si="14"/>
        <v>80000</v>
      </c>
      <c r="F25" s="85">
        <v>80000</v>
      </c>
      <c r="G25" s="85"/>
      <c r="H25" s="85"/>
      <c r="I25" s="87">
        <f t="shared" si="15"/>
        <v>80000</v>
      </c>
      <c r="J25" s="85"/>
      <c r="K25" s="85"/>
      <c r="L25" s="85"/>
      <c r="M25" s="85"/>
      <c r="N25" s="85"/>
      <c r="O25" s="85"/>
      <c r="P25" s="85"/>
      <c r="Q25" s="85"/>
      <c r="R25" s="85">
        <f t="shared" si="16"/>
        <v>0</v>
      </c>
      <c r="S25" s="85"/>
      <c r="T25" s="85"/>
      <c r="U25" s="87">
        <f t="shared" si="17"/>
        <v>0</v>
      </c>
      <c r="V25" s="88" t="s">
        <v>89</v>
      </c>
      <c r="W25" s="88" t="s">
        <v>218</v>
      </c>
      <c r="X25" s="88" t="s">
        <v>89</v>
      </c>
      <c r="Y25" s="89" t="s">
        <v>90</v>
      </c>
      <c r="Z25" s="90" t="s">
        <v>51</v>
      </c>
    </row>
    <row r="26" spans="1:26" s="98" customFormat="1" ht="75" customHeight="1">
      <c r="A26" s="82" t="s">
        <v>118</v>
      </c>
      <c r="B26" s="83" t="s">
        <v>150</v>
      </c>
      <c r="C26" s="84" t="s">
        <v>149</v>
      </c>
      <c r="D26" s="85"/>
      <c r="E26" s="86">
        <f>SUM(I26+U26)</f>
        <v>307156.27720000001</v>
      </c>
      <c r="F26" s="85">
        <v>80000</v>
      </c>
      <c r="G26" s="85"/>
      <c r="H26" s="85"/>
      <c r="I26" s="87">
        <f t="shared" si="15"/>
        <v>80000</v>
      </c>
      <c r="J26" s="85"/>
      <c r="K26" s="85"/>
      <c r="L26" s="85"/>
      <c r="M26" s="85"/>
      <c r="N26" s="85"/>
      <c r="O26" s="85"/>
      <c r="P26" s="85"/>
      <c r="Q26" s="85"/>
      <c r="R26" s="85">
        <f t="shared" si="16"/>
        <v>0</v>
      </c>
      <c r="S26" s="85">
        <v>113578.13860000001</v>
      </c>
      <c r="T26" s="85">
        <v>113578.13860000001</v>
      </c>
      <c r="U26" s="87">
        <f t="shared" si="17"/>
        <v>227156.27720000001</v>
      </c>
      <c r="V26" s="88" t="s">
        <v>89</v>
      </c>
      <c r="W26" s="88" t="s">
        <v>218</v>
      </c>
      <c r="X26" s="88" t="s">
        <v>89</v>
      </c>
      <c r="Y26" s="89" t="s">
        <v>90</v>
      </c>
      <c r="Z26" s="90" t="s">
        <v>51</v>
      </c>
    </row>
    <row r="27" spans="1:26" s="98" customFormat="1" ht="72.75" customHeight="1">
      <c r="A27" s="82" t="s">
        <v>118</v>
      </c>
      <c r="B27" s="83" t="s">
        <v>151</v>
      </c>
      <c r="C27" s="84" t="s">
        <v>152</v>
      </c>
      <c r="D27" s="85">
        <v>60000</v>
      </c>
      <c r="E27" s="86">
        <f t="shared" si="14"/>
        <v>46000</v>
      </c>
      <c r="F27" s="85"/>
      <c r="G27" s="85">
        <v>14000</v>
      </c>
      <c r="H27" s="85">
        <v>14000</v>
      </c>
      <c r="I27" s="87">
        <f t="shared" si="15"/>
        <v>28000</v>
      </c>
      <c r="J27" s="85"/>
      <c r="K27" s="85"/>
      <c r="L27" s="85"/>
      <c r="M27" s="85"/>
      <c r="N27" s="85"/>
      <c r="O27" s="85"/>
      <c r="P27" s="85">
        <v>6000</v>
      </c>
      <c r="Q27" s="85"/>
      <c r="R27" s="85">
        <f t="shared" si="16"/>
        <v>6000</v>
      </c>
      <c r="S27" s="85">
        <v>6000</v>
      </c>
      <c r="T27" s="85">
        <v>6000</v>
      </c>
      <c r="U27" s="87">
        <f t="shared" si="17"/>
        <v>18000</v>
      </c>
      <c r="V27" s="88" t="s">
        <v>125</v>
      </c>
      <c r="W27" s="88" t="s">
        <v>212</v>
      </c>
      <c r="X27" s="88" t="s">
        <v>153</v>
      </c>
      <c r="Y27" s="89" t="s">
        <v>110</v>
      </c>
      <c r="Z27" s="90" t="s">
        <v>51</v>
      </c>
    </row>
    <row r="28" spans="1:26" s="98" customFormat="1" ht="99" customHeight="1">
      <c r="A28" s="82" t="s">
        <v>118</v>
      </c>
      <c r="B28" s="83" t="s">
        <v>261</v>
      </c>
      <c r="C28" s="84" t="s">
        <v>154</v>
      </c>
      <c r="D28" s="85">
        <v>310000</v>
      </c>
      <c r="E28" s="86">
        <f t="shared" si="14"/>
        <v>225000</v>
      </c>
      <c r="F28" s="85"/>
      <c r="G28" s="85">
        <v>112500</v>
      </c>
      <c r="H28" s="85">
        <v>112500</v>
      </c>
      <c r="I28" s="87">
        <f t="shared" si="15"/>
        <v>225000</v>
      </c>
      <c r="J28" s="85"/>
      <c r="K28" s="85"/>
      <c r="L28" s="85"/>
      <c r="M28" s="85"/>
      <c r="N28" s="85"/>
      <c r="O28" s="85"/>
      <c r="P28" s="85"/>
      <c r="Q28" s="85"/>
      <c r="R28" s="85">
        <f t="shared" si="16"/>
        <v>0</v>
      </c>
      <c r="S28" s="85"/>
      <c r="T28" s="85"/>
      <c r="U28" s="87">
        <f t="shared" si="17"/>
        <v>0</v>
      </c>
      <c r="V28" s="88" t="s">
        <v>89</v>
      </c>
      <c r="W28" s="88" t="s">
        <v>210</v>
      </c>
      <c r="X28" s="88" t="s">
        <v>89</v>
      </c>
      <c r="Y28" s="89" t="s">
        <v>101</v>
      </c>
      <c r="Z28" s="90" t="s">
        <v>51</v>
      </c>
    </row>
    <row r="29" spans="1:26" s="98" customFormat="1" ht="93.75" customHeight="1">
      <c r="A29" s="82" t="s">
        <v>118</v>
      </c>
      <c r="B29" s="83" t="s">
        <v>156</v>
      </c>
      <c r="C29" s="84" t="s">
        <v>158</v>
      </c>
      <c r="D29" s="85">
        <v>3000000</v>
      </c>
      <c r="E29" s="86">
        <f>SUM(I29+U29)</f>
        <v>1800000</v>
      </c>
      <c r="F29" s="85"/>
      <c r="G29" s="85">
        <v>800000</v>
      </c>
      <c r="H29" s="85">
        <v>800000</v>
      </c>
      <c r="I29" s="87">
        <f>SUM(F29:H29)</f>
        <v>1600000</v>
      </c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>
        <v>200000</v>
      </c>
      <c r="U29" s="87">
        <f>SUM(R29:T29)</f>
        <v>200000</v>
      </c>
      <c r="V29" s="88" t="s">
        <v>89</v>
      </c>
      <c r="W29" s="88" t="s">
        <v>218</v>
      </c>
      <c r="X29" s="88" t="s">
        <v>89</v>
      </c>
      <c r="Y29" s="89" t="s">
        <v>110</v>
      </c>
      <c r="Z29" s="90" t="s">
        <v>51</v>
      </c>
    </row>
    <row r="30" spans="1:26" s="98" customFormat="1" ht="101.25" customHeight="1">
      <c r="A30" s="82" t="s">
        <v>117</v>
      </c>
      <c r="B30" s="83" t="s">
        <v>159</v>
      </c>
      <c r="C30" s="84" t="s">
        <v>157</v>
      </c>
      <c r="D30" s="85">
        <v>450000</v>
      </c>
      <c r="E30" s="86">
        <f>SUM(I30+U30)</f>
        <v>685000</v>
      </c>
      <c r="F30" s="85">
        <v>460000</v>
      </c>
      <c r="G30" s="85"/>
      <c r="H30" s="85"/>
      <c r="I30" s="87">
        <f>SUM(F30:H30)</f>
        <v>460000</v>
      </c>
      <c r="J30" s="85">
        <v>200000</v>
      </c>
      <c r="K30" s="85"/>
      <c r="L30" s="85"/>
      <c r="M30" s="85"/>
      <c r="N30" s="85"/>
      <c r="O30" s="85"/>
      <c r="P30" s="85"/>
      <c r="Q30" s="85">
        <v>260000</v>
      </c>
      <c r="R30" s="85"/>
      <c r="S30" s="85">
        <v>112500</v>
      </c>
      <c r="T30" s="85">
        <v>112500</v>
      </c>
      <c r="U30" s="87">
        <f>SUM(R30:T30)</f>
        <v>225000</v>
      </c>
      <c r="V30" s="88" t="s">
        <v>155</v>
      </c>
      <c r="W30" s="88" t="s">
        <v>218</v>
      </c>
      <c r="X30" s="88" t="s">
        <v>89</v>
      </c>
      <c r="Y30" s="89" t="s">
        <v>110</v>
      </c>
      <c r="Z30" s="90" t="s">
        <v>51</v>
      </c>
    </row>
    <row r="31" spans="1:26" s="98" customFormat="1" ht="129" customHeight="1">
      <c r="A31" s="82" t="s">
        <v>117</v>
      </c>
      <c r="B31" s="83" t="s">
        <v>160</v>
      </c>
      <c r="C31" s="84" t="s">
        <v>161</v>
      </c>
      <c r="D31" s="85">
        <v>2600000</v>
      </c>
      <c r="E31" s="86">
        <f t="shared" si="10"/>
        <v>110000</v>
      </c>
      <c r="F31" s="85">
        <v>110000</v>
      </c>
      <c r="G31" s="85">
        <v>0</v>
      </c>
      <c r="H31" s="85">
        <v>0</v>
      </c>
      <c r="I31" s="87">
        <f t="shared" si="11"/>
        <v>110000</v>
      </c>
      <c r="J31" s="85"/>
      <c r="K31" s="85"/>
      <c r="L31" s="85"/>
      <c r="M31" s="85"/>
      <c r="N31" s="85"/>
      <c r="O31" s="85"/>
      <c r="P31" s="85"/>
      <c r="Q31" s="85"/>
      <c r="R31" s="85">
        <f t="shared" si="13"/>
        <v>0</v>
      </c>
      <c r="S31" s="85">
        <v>0</v>
      </c>
      <c r="T31" s="85">
        <v>0</v>
      </c>
      <c r="U31" s="87">
        <f t="shared" si="12"/>
        <v>0</v>
      </c>
      <c r="V31" s="88" t="s">
        <v>162</v>
      </c>
      <c r="W31" s="88" t="s">
        <v>218</v>
      </c>
      <c r="X31" s="88" t="s">
        <v>89</v>
      </c>
      <c r="Y31" s="89" t="s">
        <v>90</v>
      </c>
      <c r="Z31" s="90" t="s">
        <v>51</v>
      </c>
    </row>
    <row r="32" spans="1:26" s="98" customFormat="1" ht="71.25" customHeight="1">
      <c r="A32" s="82" t="s">
        <v>117</v>
      </c>
      <c r="B32" s="83" t="s">
        <v>228</v>
      </c>
      <c r="C32" s="84" t="s">
        <v>163</v>
      </c>
      <c r="D32" s="85">
        <v>453300</v>
      </c>
      <c r="E32" s="86">
        <f t="shared" si="10"/>
        <v>657500</v>
      </c>
      <c r="F32" s="85">
        <v>65000</v>
      </c>
      <c r="G32" s="85"/>
      <c r="H32" s="85"/>
      <c r="I32" s="87">
        <f t="shared" si="11"/>
        <v>65000</v>
      </c>
      <c r="J32" s="85"/>
      <c r="K32" s="85"/>
      <c r="L32" s="85">
        <v>340000</v>
      </c>
      <c r="M32" s="85"/>
      <c r="N32" s="85"/>
      <c r="O32" s="85"/>
      <c r="P32" s="85">
        <v>252500</v>
      </c>
      <c r="Q32" s="85"/>
      <c r="R32" s="85">
        <f t="shared" si="13"/>
        <v>592500</v>
      </c>
      <c r="S32" s="85"/>
      <c r="T32" s="85"/>
      <c r="U32" s="87">
        <f t="shared" si="12"/>
        <v>592500</v>
      </c>
      <c r="V32" s="88" t="s">
        <v>164</v>
      </c>
      <c r="W32" s="88" t="s">
        <v>219</v>
      </c>
      <c r="X32" s="88" t="s">
        <v>89</v>
      </c>
      <c r="Y32" s="89" t="s">
        <v>101</v>
      </c>
      <c r="Z32" s="90" t="s">
        <v>51</v>
      </c>
    </row>
    <row r="33" spans="1:26" s="98" customFormat="1" ht="93.75" customHeight="1">
      <c r="A33" s="82" t="s">
        <v>117</v>
      </c>
      <c r="B33" s="83" t="s">
        <v>165</v>
      </c>
      <c r="C33" s="84" t="s">
        <v>166</v>
      </c>
      <c r="D33" s="85">
        <v>90000</v>
      </c>
      <c r="E33" s="86">
        <f>SUM(I33+U33)</f>
        <v>90000</v>
      </c>
      <c r="F33" s="85">
        <v>9000</v>
      </c>
      <c r="G33" s="85">
        <v>9000</v>
      </c>
      <c r="H33" s="85">
        <v>9000</v>
      </c>
      <c r="I33" s="87">
        <f>SUM(F33:H33)</f>
        <v>27000</v>
      </c>
      <c r="J33" s="85"/>
      <c r="K33" s="85"/>
      <c r="L33" s="85"/>
      <c r="M33" s="85"/>
      <c r="N33" s="85"/>
      <c r="O33" s="85"/>
      <c r="P33" s="85">
        <v>63000</v>
      </c>
      <c r="Q33" s="85"/>
      <c r="R33" s="85">
        <f t="shared" ref="R33:R38" si="18">SUM(J33:Q33)</f>
        <v>63000</v>
      </c>
      <c r="S33" s="85"/>
      <c r="T33" s="85"/>
      <c r="U33" s="87">
        <f t="shared" si="12"/>
        <v>63000</v>
      </c>
      <c r="V33" s="88" t="s">
        <v>123</v>
      </c>
      <c r="W33" s="88" t="s">
        <v>216</v>
      </c>
      <c r="X33" s="88" t="s">
        <v>167</v>
      </c>
      <c r="Y33" s="89" t="s">
        <v>110</v>
      </c>
      <c r="Z33" s="90" t="s">
        <v>51</v>
      </c>
    </row>
    <row r="34" spans="1:26" s="98" customFormat="1" ht="96.75" customHeight="1">
      <c r="A34" s="82" t="s">
        <v>117</v>
      </c>
      <c r="B34" s="83" t="s">
        <v>168</v>
      </c>
      <c r="C34" s="84" t="s">
        <v>169</v>
      </c>
      <c r="D34" s="85">
        <v>25000</v>
      </c>
      <c r="E34" s="86">
        <f>SUM(I34+U34)</f>
        <v>25000</v>
      </c>
      <c r="F34" s="85">
        <v>0</v>
      </c>
      <c r="G34" s="85">
        <v>0</v>
      </c>
      <c r="H34" s="85">
        <v>0</v>
      </c>
      <c r="I34" s="87">
        <f>SUM(F34:H34)</f>
        <v>0</v>
      </c>
      <c r="J34" s="85"/>
      <c r="K34" s="85"/>
      <c r="L34" s="85"/>
      <c r="M34" s="85"/>
      <c r="N34" s="85"/>
      <c r="O34" s="85"/>
      <c r="P34" s="85">
        <v>12500</v>
      </c>
      <c r="Q34" s="85"/>
      <c r="R34" s="85">
        <f t="shared" si="18"/>
        <v>12500</v>
      </c>
      <c r="S34" s="85">
        <v>12500</v>
      </c>
      <c r="T34" s="85"/>
      <c r="U34" s="87">
        <f t="shared" si="12"/>
        <v>25000</v>
      </c>
      <c r="V34" s="88" t="s">
        <v>170</v>
      </c>
      <c r="W34" s="88" t="s">
        <v>212</v>
      </c>
      <c r="X34" s="88" t="s">
        <v>89</v>
      </c>
      <c r="Y34" s="89" t="s">
        <v>110</v>
      </c>
      <c r="Z34" s="90" t="s">
        <v>51</v>
      </c>
    </row>
    <row r="35" spans="1:26" s="98" customFormat="1" ht="90.75" customHeight="1">
      <c r="A35" s="82" t="s">
        <v>117</v>
      </c>
      <c r="B35" s="83" t="s">
        <v>171</v>
      </c>
      <c r="C35" s="84" t="s">
        <v>172</v>
      </c>
      <c r="D35" s="85">
        <v>75000</v>
      </c>
      <c r="E35" s="86">
        <f t="shared" ref="E35:E38" si="19">SUM(I35+U35)</f>
        <v>75000</v>
      </c>
      <c r="F35" s="85">
        <v>25000</v>
      </c>
      <c r="G35" s="85">
        <v>25000</v>
      </c>
      <c r="H35" s="85">
        <v>25000</v>
      </c>
      <c r="I35" s="87">
        <f t="shared" ref="I35:I38" si="20">SUM(F35:H35)</f>
        <v>75000</v>
      </c>
      <c r="J35" s="85"/>
      <c r="K35" s="85"/>
      <c r="L35" s="85"/>
      <c r="M35" s="85"/>
      <c r="N35" s="85"/>
      <c r="O35" s="85"/>
      <c r="P35" s="85"/>
      <c r="Q35" s="85"/>
      <c r="R35" s="85">
        <f t="shared" si="18"/>
        <v>0</v>
      </c>
      <c r="S35" s="85"/>
      <c r="T35" s="85"/>
      <c r="U35" s="87">
        <f>SUM(R35:T35)</f>
        <v>0</v>
      </c>
      <c r="V35" s="88" t="s">
        <v>89</v>
      </c>
      <c r="W35" s="88" t="s">
        <v>220</v>
      </c>
      <c r="X35" s="88" t="s">
        <v>89</v>
      </c>
      <c r="Y35" s="89" t="s">
        <v>110</v>
      </c>
      <c r="Z35" s="90" t="s">
        <v>51</v>
      </c>
    </row>
    <row r="36" spans="1:26" s="98" customFormat="1" ht="135" customHeight="1">
      <c r="A36" s="116" t="s">
        <v>119</v>
      </c>
      <c r="B36" s="83" t="s">
        <v>173</v>
      </c>
      <c r="C36" s="84" t="s">
        <v>174</v>
      </c>
      <c r="D36" s="85">
        <v>150000</v>
      </c>
      <c r="E36" s="86">
        <f t="shared" si="19"/>
        <v>150000</v>
      </c>
      <c r="F36" s="85"/>
      <c r="G36" s="85">
        <v>22500</v>
      </c>
      <c r="H36" s="85">
        <v>22500</v>
      </c>
      <c r="I36" s="87">
        <f t="shared" si="20"/>
        <v>45000</v>
      </c>
      <c r="J36" s="85"/>
      <c r="K36" s="85"/>
      <c r="L36" s="85"/>
      <c r="M36" s="85"/>
      <c r="N36" s="85"/>
      <c r="O36" s="85"/>
      <c r="P36" s="85">
        <v>52500</v>
      </c>
      <c r="Q36" s="85"/>
      <c r="R36" s="85">
        <f t="shared" si="18"/>
        <v>52500</v>
      </c>
      <c r="S36" s="85">
        <v>52500</v>
      </c>
      <c r="T36" s="85"/>
      <c r="U36" s="87">
        <f>SUM(R36:T36)</f>
        <v>105000</v>
      </c>
      <c r="V36" s="88" t="s">
        <v>175</v>
      </c>
      <c r="W36" s="88" t="s">
        <v>217</v>
      </c>
      <c r="X36" s="88" t="s">
        <v>89</v>
      </c>
      <c r="Y36" s="89" t="s">
        <v>110</v>
      </c>
      <c r="Z36" s="90" t="s">
        <v>51</v>
      </c>
    </row>
    <row r="37" spans="1:26" s="98" customFormat="1" ht="107.25" customHeight="1">
      <c r="A37" s="116" t="s">
        <v>119</v>
      </c>
      <c r="B37" s="104" t="s">
        <v>176</v>
      </c>
      <c r="C37" s="100" t="s">
        <v>177</v>
      </c>
      <c r="D37" s="101">
        <v>200000</v>
      </c>
      <c r="E37" s="102">
        <f t="shared" si="19"/>
        <v>105000</v>
      </c>
      <c r="F37" s="85">
        <v>35000</v>
      </c>
      <c r="G37" s="85">
        <v>35000</v>
      </c>
      <c r="H37" s="85">
        <v>35000</v>
      </c>
      <c r="I37" s="87">
        <f t="shared" si="20"/>
        <v>105000</v>
      </c>
      <c r="J37" s="85"/>
      <c r="K37" s="85"/>
      <c r="L37" s="85"/>
      <c r="M37" s="85"/>
      <c r="N37" s="85"/>
      <c r="O37" s="85"/>
      <c r="P37" s="85">
        <v>100000</v>
      </c>
      <c r="Q37" s="85"/>
      <c r="R37" s="85"/>
      <c r="S37" s="85"/>
      <c r="T37" s="85"/>
      <c r="U37" s="87">
        <f>SUM(R37:T37)</f>
        <v>0</v>
      </c>
      <c r="V37" s="88" t="s">
        <v>97</v>
      </c>
      <c r="W37" s="88" t="s">
        <v>217</v>
      </c>
      <c r="X37" s="88" t="s">
        <v>97</v>
      </c>
      <c r="Y37" s="89" t="s">
        <v>98</v>
      </c>
      <c r="Z37" s="90" t="s">
        <v>51</v>
      </c>
    </row>
    <row r="38" spans="1:26" s="98" customFormat="1" ht="113.25" customHeight="1">
      <c r="A38" s="116" t="s">
        <v>119</v>
      </c>
      <c r="B38" s="104" t="s">
        <v>178</v>
      </c>
      <c r="C38" s="100" t="s">
        <v>208</v>
      </c>
      <c r="D38" s="101"/>
      <c r="E38" s="102">
        <f t="shared" si="19"/>
        <v>150000</v>
      </c>
      <c r="F38" s="85">
        <v>15000</v>
      </c>
      <c r="G38" s="85">
        <v>15000</v>
      </c>
      <c r="H38" s="85">
        <v>15000</v>
      </c>
      <c r="I38" s="87">
        <f t="shared" si="20"/>
        <v>45000</v>
      </c>
      <c r="J38" s="85"/>
      <c r="K38" s="85"/>
      <c r="L38" s="85"/>
      <c r="M38" s="85"/>
      <c r="N38" s="85"/>
      <c r="O38" s="85"/>
      <c r="P38" s="85">
        <v>35000</v>
      </c>
      <c r="Q38" s="85"/>
      <c r="R38" s="85">
        <f t="shared" si="18"/>
        <v>35000</v>
      </c>
      <c r="S38" s="85">
        <v>35000</v>
      </c>
      <c r="T38" s="85">
        <v>35000</v>
      </c>
      <c r="U38" s="87">
        <f>SUM(R38:T38)</f>
        <v>105000</v>
      </c>
      <c r="V38" s="104" t="s">
        <v>127</v>
      </c>
      <c r="W38" s="88" t="s">
        <v>217</v>
      </c>
      <c r="X38" s="104" t="s">
        <v>127</v>
      </c>
      <c r="Y38" s="89" t="s">
        <v>110</v>
      </c>
      <c r="Z38" s="90" t="s">
        <v>51</v>
      </c>
    </row>
    <row r="39" spans="1:26" s="98" customFormat="1" ht="20.25" customHeight="1">
      <c r="A39" s="125"/>
      <c r="B39" s="192"/>
      <c r="C39" s="91"/>
      <c r="D39" s="92"/>
      <c r="E39" s="93"/>
      <c r="F39" s="92"/>
      <c r="G39" s="92"/>
      <c r="H39" s="92"/>
      <c r="I39" s="94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4"/>
      <c r="V39" s="95"/>
      <c r="W39" s="96"/>
      <c r="X39" s="96"/>
      <c r="Y39" s="97"/>
      <c r="Z39" s="55"/>
    </row>
    <row r="40" spans="1:26" s="98" customFormat="1" ht="115.5" customHeight="1">
      <c r="A40" s="117" t="s">
        <v>120</v>
      </c>
      <c r="B40" s="189" t="s">
        <v>278</v>
      </c>
      <c r="C40" s="100" t="s">
        <v>179</v>
      </c>
      <c r="D40" s="101">
        <v>16000000</v>
      </c>
      <c r="E40" s="103">
        <f t="shared" ref="E40:E42" si="21">SUM(I40+U40)</f>
        <v>16000000</v>
      </c>
      <c r="F40" s="85">
        <v>0</v>
      </c>
      <c r="G40" s="85">
        <v>0</v>
      </c>
      <c r="H40" s="85">
        <v>0</v>
      </c>
      <c r="I40" s="87">
        <f t="shared" ref="I40:I42" si="22">SUM(F40:H40)</f>
        <v>0</v>
      </c>
      <c r="J40" s="85">
        <v>9600000</v>
      </c>
      <c r="K40" s="85"/>
      <c r="L40" s="85"/>
      <c r="M40" s="85">
        <v>6400000</v>
      </c>
      <c r="N40" s="54"/>
      <c r="O40" s="54"/>
      <c r="P40" s="54"/>
      <c r="Q40" s="54"/>
      <c r="R40" s="85">
        <f t="shared" ref="R40:R42" si="23">SUM(J40:Q40)</f>
        <v>16000000</v>
      </c>
      <c r="S40" s="85"/>
      <c r="T40" s="85"/>
      <c r="U40" s="87">
        <f t="shared" ref="U40:U42" si="24">SUM(R40:T40)</f>
        <v>16000000</v>
      </c>
      <c r="V40" s="104" t="s">
        <v>180</v>
      </c>
      <c r="W40" s="88" t="s">
        <v>209</v>
      </c>
      <c r="X40" s="88" t="s">
        <v>107</v>
      </c>
      <c r="Y40" s="112" t="s">
        <v>96</v>
      </c>
      <c r="Z40" s="90" t="s">
        <v>92</v>
      </c>
    </row>
    <row r="41" spans="1:26" s="98" customFormat="1" ht="120.75" customHeight="1">
      <c r="A41" s="117" t="s">
        <v>120</v>
      </c>
      <c r="B41" s="189" t="s">
        <v>279</v>
      </c>
      <c r="C41" s="100" t="s">
        <v>181</v>
      </c>
      <c r="D41" s="101">
        <v>500000</v>
      </c>
      <c r="E41" s="114">
        <f>SUM(I41+U41)</f>
        <v>200000</v>
      </c>
      <c r="F41" s="101"/>
      <c r="G41" s="101">
        <v>100000</v>
      </c>
      <c r="H41" s="101">
        <v>100000</v>
      </c>
      <c r="I41" s="114">
        <f t="shared" si="22"/>
        <v>200000</v>
      </c>
      <c r="J41" s="101"/>
      <c r="K41" s="101"/>
      <c r="L41" s="101"/>
      <c r="M41" s="101"/>
      <c r="N41" s="101"/>
      <c r="O41" s="101"/>
      <c r="P41" s="101"/>
      <c r="Q41" s="101"/>
      <c r="R41" s="101">
        <f t="shared" si="23"/>
        <v>0</v>
      </c>
      <c r="S41" s="101"/>
      <c r="T41" s="101"/>
      <c r="U41" s="114">
        <f t="shared" si="24"/>
        <v>0</v>
      </c>
      <c r="V41" s="104" t="s">
        <v>182</v>
      </c>
      <c r="W41" s="88" t="s">
        <v>210</v>
      </c>
      <c r="X41" s="104" t="s">
        <v>107</v>
      </c>
      <c r="Y41" s="106" t="s">
        <v>85</v>
      </c>
      <c r="Z41" s="90" t="s">
        <v>45</v>
      </c>
    </row>
    <row r="42" spans="1:26" s="98" customFormat="1" ht="98.25" customHeight="1">
      <c r="A42" s="117" t="s">
        <v>120</v>
      </c>
      <c r="B42" s="190" t="s">
        <v>235</v>
      </c>
      <c r="C42" s="100" t="s">
        <v>183</v>
      </c>
      <c r="D42" s="101">
        <v>6080000</v>
      </c>
      <c r="E42" s="102">
        <f t="shared" si="21"/>
        <v>5880000</v>
      </c>
      <c r="F42" s="101">
        <v>200000</v>
      </c>
      <c r="G42" s="126">
        <v>200000</v>
      </c>
      <c r="H42" s="101"/>
      <c r="I42" s="103">
        <f t="shared" si="22"/>
        <v>400000</v>
      </c>
      <c r="J42" s="101"/>
      <c r="K42" s="101"/>
      <c r="L42" s="101"/>
      <c r="M42" s="101"/>
      <c r="N42" s="101"/>
      <c r="O42" s="101"/>
      <c r="P42" s="101">
        <v>5480000</v>
      </c>
      <c r="Q42" s="101"/>
      <c r="R42" s="101">
        <f t="shared" si="23"/>
        <v>5480000</v>
      </c>
      <c r="S42" s="101"/>
      <c r="T42" s="101"/>
      <c r="U42" s="103">
        <f t="shared" si="24"/>
        <v>5480000</v>
      </c>
      <c r="V42" s="104" t="s">
        <v>107</v>
      </c>
      <c r="W42" s="88" t="s">
        <v>218</v>
      </c>
      <c r="X42" s="104" t="s">
        <v>107</v>
      </c>
      <c r="Y42" s="106">
        <v>2016</v>
      </c>
      <c r="Z42" s="107" t="s">
        <v>45</v>
      </c>
    </row>
    <row r="43" spans="1:26" s="98" customFormat="1" ht="120" customHeight="1">
      <c r="A43" s="117" t="s">
        <v>120</v>
      </c>
      <c r="B43" s="194" t="s">
        <v>246</v>
      </c>
      <c r="C43" s="100" t="s">
        <v>184</v>
      </c>
      <c r="D43" s="101">
        <v>540000</v>
      </c>
      <c r="E43" s="102">
        <f t="shared" ref="E43:E45" si="25">SUM(I43+U43)</f>
        <v>540000</v>
      </c>
      <c r="F43" s="101">
        <v>144000</v>
      </c>
      <c r="G43" s="101">
        <v>144000</v>
      </c>
      <c r="H43" s="101">
        <v>144000</v>
      </c>
      <c r="I43" s="103">
        <f t="shared" ref="I43:I66" si="26">SUM(F43:H43)</f>
        <v>432000</v>
      </c>
      <c r="J43" s="101"/>
      <c r="K43" s="101"/>
      <c r="L43" s="101"/>
      <c r="M43" s="101"/>
      <c r="N43" s="101"/>
      <c r="O43" s="101"/>
      <c r="P43" s="101"/>
      <c r="Q43" s="101">
        <v>36000</v>
      </c>
      <c r="R43" s="101">
        <f t="shared" ref="R43:R66" si="27">SUM(J43:Q43)</f>
        <v>36000</v>
      </c>
      <c r="S43" s="101">
        <v>36000</v>
      </c>
      <c r="T43" s="101">
        <v>36000</v>
      </c>
      <c r="U43" s="103">
        <f t="shared" ref="U43:U66" si="28">SUM(R43:T43)</f>
        <v>108000</v>
      </c>
      <c r="V43" s="104" t="s">
        <v>107</v>
      </c>
      <c r="W43" s="88" t="s">
        <v>218</v>
      </c>
      <c r="X43" s="104" t="s">
        <v>107</v>
      </c>
      <c r="Y43" s="106" t="s">
        <v>105</v>
      </c>
      <c r="Z43" s="107" t="s">
        <v>45</v>
      </c>
    </row>
    <row r="44" spans="1:26" s="98" customFormat="1" ht="99" customHeight="1">
      <c r="A44" s="117" t="s">
        <v>120</v>
      </c>
      <c r="B44" s="190" t="s">
        <v>236</v>
      </c>
      <c r="C44" s="100" t="s">
        <v>185</v>
      </c>
      <c r="D44" s="101">
        <v>270000</v>
      </c>
      <c r="E44" s="102">
        <f t="shared" si="25"/>
        <v>345500</v>
      </c>
      <c r="F44" s="101">
        <v>70000</v>
      </c>
      <c r="G44" s="101">
        <v>115500</v>
      </c>
      <c r="H44" s="101">
        <v>70000</v>
      </c>
      <c r="I44" s="103">
        <f t="shared" si="26"/>
        <v>255500</v>
      </c>
      <c r="J44" s="101"/>
      <c r="K44" s="101"/>
      <c r="L44" s="101"/>
      <c r="M44" s="101"/>
      <c r="N44" s="101"/>
      <c r="O44" s="101"/>
      <c r="P44" s="101"/>
      <c r="Q44" s="101">
        <v>30000</v>
      </c>
      <c r="R44" s="101">
        <f>SUM(J44:Q44)</f>
        <v>30000</v>
      </c>
      <c r="S44" s="101">
        <v>30000</v>
      </c>
      <c r="T44" s="101">
        <v>30000</v>
      </c>
      <c r="U44" s="103">
        <f>SUM(R44:T44)</f>
        <v>90000</v>
      </c>
      <c r="V44" s="104" t="s">
        <v>107</v>
      </c>
      <c r="W44" s="88" t="s">
        <v>218</v>
      </c>
      <c r="X44" s="104" t="s">
        <v>107</v>
      </c>
      <c r="Y44" s="106" t="s">
        <v>105</v>
      </c>
      <c r="Z44" s="107" t="s">
        <v>45</v>
      </c>
    </row>
    <row r="45" spans="1:26" s="98" customFormat="1" ht="207.75" customHeight="1">
      <c r="A45" s="117" t="s">
        <v>120</v>
      </c>
      <c r="B45" s="190" t="s">
        <v>237</v>
      </c>
      <c r="C45" s="100" t="s">
        <v>186</v>
      </c>
      <c r="D45" s="101">
        <v>2430000</v>
      </c>
      <c r="E45" s="102">
        <f t="shared" si="25"/>
        <v>5550000</v>
      </c>
      <c r="F45" s="101">
        <v>1400000</v>
      </c>
      <c r="G45" s="101">
        <v>1400000</v>
      </c>
      <c r="H45" s="101">
        <v>1400000</v>
      </c>
      <c r="I45" s="103">
        <f t="shared" si="26"/>
        <v>4200000</v>
      </c>
      <c r="J45" s="101"/>
      <c r="K45" s="101"/>
      <c r="L45" s="101"/>
      <c r="M45" s="101"/>
      <c r="N45" s="101"/>
      <c r="O45" s="101"/>
      <c r="P45" s="101"/>
      <c r="Q45" s="101">
        <v>450000</v>
      </c>
      <c r="R45" s="101">
        <f t="shared" si="27"/>
        <v>450000</v>
      </c>
      <c r="S45" s="101">
        <v>450000</v>
      </c>
      <c r="T45" s="101">
        <v>450000</v>
      </c>
      <c r="U45" s="103">
        <f t="shared" si="28"/>
        <v>1350000</v>
      </c>
      <c r="V45" s="104" t="s">
        <v>107</v>
      </c>
      <c r="W45" s="88" t="s">
        <v>218</v>
      </c>
      <c r="X45" s="104" t="s">
        <v>107</v>
      </c>
      <c r="Y45" s="106" t="s">
        <v>105</v>
      </c>
      <c r="Z45" s="107" t="s">
        <v>45</v>
      </c>
    </row>
    <row r="46" spans="1:26" s="98" customFormat="1" ht="142.5" customHeight="1">
      <c r="A46" s="117" t="s">
        <v>120</v>
      </c>
      <c r="B46" s="191" t="s">
        <v>238</v>
      </c>
      <c r="C46" s="100" t="s">
        <v>187</v>
      </c>
      <c r="D46" s="101">
        <v>60000</v>
      </c>
      <c r="E46" s="102">
        <f t="shared" ref="E46:E52" si="29">SUM(I46+U46)</f>
        <v>60000</v>
      </c>
      <c r="F46" s="101">
        <v>20000</v>
      </c>
      <c r="G46" s="101">
        <v>20000</v>
      </c>
      <c r="H46" s="101">
        <v>20000</v>
      </c>
      <c r="I46" s="103">
        <f t="shared" si="26"/>
        <v>60000</v>
      </c>
      <c r="J46" s="101"/>
      <c r="K46" s="101"/>
      <c r="L46" s="101"/>
      <c r="M46" s="101"/>
      <c r="N46" s="101"/>
      <c r="O46" s="101"/>
      <c r="P46" s="101"/>
      <c r="Q46" s="101"/>
      <c r="R46" s="101">
        <f>SUM(J46:Q46)</f>
        <v>0</v>
      </c>
      <c r="S46" s="101"/>
      <c r="T46" s="101"/>
      <c r="U46" s="103">
        <f>SUM(R46:T46)</f>
        <v>0</v>
      </c>
      <c r="V46" s="104" t="s">
        <v>107</v>
      </c>
      <c r="W46" s="105" t="s">
        <v>213</v>
      </c>
      <c r="X46" s="104" t="s">
        <v>107</v>
      </c>
      <c r="Y46" s="106" t="s">
        <v>105</v>
      </c>
      <c r="Z46" s="107" t="s">
        <v>45</v>
      </c>
    </row>
    <row r="47" spans="1:26" s="98" customFormat="1" ht="100.5" customHeight="1">
      <c r="A47" s="117" t="s">
        <v>120</v>
      </c>
      <c r="B47" s="190" t="s">
        <v>280</v>
      </c>
      <c r="C47" s="100" t="s">
        <v>188</v>
      </c>
      <c r="D47" s="101">
        <v>2500000</v>
      </c>
      <c r="E47" s="102">
        <f t="shared" si="29"/>
        <v>1700000</v>
      </c>
      <c r="F47" s="101"/>
      <c r="G47" s="101">
        <v>800000</v>
      </c>
      <c r="H47" s="101"/>
      <c r="I47" s="103">
        <f>SUM(F47:H47)</f>
        <v>800000</v>
      </c>
      <c r="J47" s="101"/>
      <c r="K47" s="101"/>
      <c r="L47" s="101"/>
      <c r="M47" s="101"/>
      <c r="N47" s="101"/>
      <c r="O47" s="101"/>
      <c r="P47" s="101">
        <v>450000</v>
      </c>
      <c r="Q47" s="101"/>
      <c r="R47" s="101">
        <f>SUM(J47:Q47)</f>
        <v>450000</v>
      </c>
      <c r="S47" s="101">
        <v>450000</v>
      </c>
      <c r="T47" s="101"/>
      <c r="U47" s="103">
        <f t="shared" ref="U47:U57" si="30">SUM(R47:T47)</f>
        <v>900000</v>
      </c>
      <c r="V47" s="104" t="s">
        <v>107</v>
      </c>
      <c r="W47" s="88" t="s">
        <v>218</v>
      </c>
      <c r="X47" s="104" t="s">
        <v>107</v>
      </c>
      <c r="Y47" s="106" t="s">
        <v>110</v>
      </c>
      <c r="Z47" s="107" t="s">
        <v>45</v>
      </c>
    </row>
    <row r="48" spans="1:26" s="98" customFormat="1" ht="91.5" customHeight="1">
      <c r="A48" s="119" t="s">
        <v>121</v>
      </c>
      <c r="B48" s="111" t="s">
        <v>262</v>
      </c>
      <c r="C48" s="100" t="s">
        <v>263</v>
      </c>
      <c r="D48" s="101">
        <v>3613047.37</v>
      </c>
      <c r="E48" s="101">
        <f t="shared" si="29"/>
        <v>4906523.6850000005</v>
      </c>
      <c r="F48" s="101">
        <v>0</v>
      </c>
      <c r="G48" s="101">
        <v>0</v>
      </c>
      <c r="H48" s="101">
        <v>0</v>
      </c>
      <c r="I48" s="103">
        <f t="shared" ref="I48:I51" si="31">SUM(F48:H48)</f>
        <v>0</v>
      </c>
      <c r="J48" s="101">
        <v>3100000</v>
      </c>
      <c r="K48" s="101"/>
      <c r="L48" s="101"/>
      <c r="M48" s="101"/>
      <c r="N48" s="101"/>
      <c r="O48" s="101"/>
      <c r="P48" s="101"/>
      <c r="Q48" s="101"/>
      <c r="R48" s="101">
        <f t="shared" ref="R48:R51" si="32">SUM(J48:Q48)</f>
        <v>3100000</v>
      </c>
      <c r="S48" s="101">
        <v>1806523.6850000001</v>
      </c>
      <c r="T48" s="101"/>
      <c r="U48" s="103">
        <f t="shared" si="30"/>
        <v>4906523.6850000005</v>
      </c>
      <c r="V48" s="104" t="s">
        <v>191</v>
      </c>
      <c r="W48" s="88" t="s">
        <v>209</v>
      </c>
      <c r="X48" s="104" t="s">
        <v>107</v>
      </c>
      <c r="Y48" s="106" t="s">
        <v>91</v>
      </c>
      <c r="Z48" s="90" t="s">
        <v>45</v>
      </c>
    </row>
    <row r="49" spans="1:26" s="98" customFormat="1" ht="93.75" customHeight="1">
      <c r="A49" s="119" t="s">
        <v>121</v>
      </c>
      <c r="B49" s="111" t="s">
        <v>271</v>
      </c>
      <c r="C49" s="100" t="s">
        <v>266</v>
      </c>
      <c r="D49" s="101">
        <v>23325961</v>
      </c>
      <c r="E49" s="101">
        <f>SUM(I49+U49)</f>
        <v>20512980.740000002</v>
      </c>
      <c r="F49" s="101">
        <v>0</v>
      </c>
      <c r="G49" s="101">
        <v>0</v>
      </c>
      <c r="H49" s="101">
        <v>0</v>
      </c>
      <c r="I49" s="103">
        <f t="shared" si="31"/>
        <v>0</v>
      </c>
      <c r="J49" s="101">
        <v>8850000</v>
      </c>
      <c r="K49" s="101"/>
      <c r="L49" s="101"/>
      <c r="M49" s="101"/>
      <c r="N49" s="101"/>
      <c r="O49" s="101"/>
      <c r="P49" s="101"/>
      <c r="Q49" s="101"/>
      <c r="R49" s="101">
        <f t="shared" si="32"/>
        <v>8850000</v>
      </c>
      <c r="S49" s="101">
        <v>11662980.74</v>
      </c>
      <c r="T49" s="101"/>
      <c r="U49" s="103">
        <f t="shared" si="30"/>
        <v>20512980.740000002</v>
      </c>
      <c r="V49" s="104" t="s">
        <v>109</v>
      </c>
      <c r="W49" s="88" t="s">
        <v>209</v>
      </c>
      <c r="X49" s="104" t="s">
        <v>107</v>
      </c>
      <c r="Y49" s="106" t="s">
        <v>105</v>
      </c>
      <c r="Z49" s="90" t="s">
        <v>45</v>
      </c>
    </row>
    <row r="50" spans="1:26" s="98" customFormat="1" ht="93" customHeight="1">
      <c r="A50" s="119" t="s">
        <v>121</v>
      </c>
      <c r="B50" s="111" t="s">
        <v>270</v>
      </c>
      <c r="C50" s="100" t="s">
        <v>267</v>
      </c>
      <c r="D50" s="101">
        <v>18364187</v>
      </c>
      <c r="E50" s="101">
        <f t="shared" ref="E50" si="33">SUM(I50+U50)</f>
        <v>5000000</v>
      </c>
      <c r="F50" s="101">
        <v>0</v>
      </c>
      <c r="G50" s="101">
        <v>0</v>
      </c>
      <c r="H50" s="101">
        <v>0</v>
      </c>
      <c r="I50" s="103">
        <f t="shared" si="31"/>
        <v>0</v>
      </c>
      <c r="J50" s="101">
        <v>5000000</v>
      </c>
      <c r="K50" s="101"/>
      <c r="L50" s="101"/>
      <c r="M50" s="101"/>
      <c r="N50" s="101"/>
      <c r="O50" s="101"/>
      <c r="P50" s="101"/>
      <c r="Q50" s="101"/>
      <c r="R50" s="101">
        <f t="shared" si="32"/>
        <v>5000000</v>
      </c>
      <c r="S50" s="101"/>
      <c r="T50" s="101"/>
      <c r="U50" s="103">
        <f t="shared" si="30"/>
        <v>5000000</v>
      </c>
      <c r="V50" s="104" t="s">
        <v>109</v>
      </c>
      <c r="W50" s="88" t="s">
        <v>209</v>
      </c>
      <c r="X50" s="104" t="s">
        <v>107</v>
      </c>
      <c r="Y50" s="106" t="s">
        <v>106</v>
      </c>
      <c r="Z50" s="90" t="s">
        <v>45</v>
      </c>
    </row>
    <row r="51" spans="1:26" s="98" customFormat="1" ht="136.5" customHeight="1">
      <c r="A51" s="119" t="s">
        <v>121</v>
      </c>
      <c r="B51" s="111" t="s">
        <v>269</v>
      </c>
      <c r="C51" s="100" t="s">
        <v>264</v>
      </c>
      <c r="D51" s="101">
        <v>12047728</v>
      </c>
      <c r="E51" s="101">
        <f t="shared" si="29"/>
        <v>12047728</v>
      </c>
      <c r="F51" s="101">
        <v>0</v>
      </c>
      <c r="G51" s="101">
        <v>0</v>
      </c>
      <c r="H51" s="101">
        <v>0</v>
      </c>
      <c r="I51" s="103">
        <f t="shared" si="31"/>
        <v>0</v>
      </c>
      <c r="J51" s="101">
        <v>6023864</v>
      </c>
      <c r="K51" s="101"/>
      <c r="L51" s="101"/>
      <c r="M51" s="101"/>
      <c r="N51" s="101"/>
      <c r="O51" s="101"/>
      <c r="P51" s="101"/>
      <c r="Q51" s="101"/>
      <c r="R51" s="101">
        <f t="shared" si="32"/>
        <v>6023864</v>
      </c>
      <c r="S51" s="101">
        <v>6023864</v>
      </c>
      <c r="T51" s="101"/>
      <c r="U51" s="103">
        <f t="shared" si="30"/>
        <v>12047728</v>
      </c>
      <c r="V51" s="104" t="s">
        <v>191</v>
      </c>
      <c r="W51" s="88" t="s">
        <v>209</v>
      </c>
      <c r="X51" s="104" t="s">
        <v>107</v>
      </c>
      <c r="Y51" s="106" t="s">
        <v>265</v>
      </c>
      <c r="Z51" s="90" t="s">
        <v>45</v>
      </c>
    </row>
    <row r="52" spans="1:26" s="98" customFormat="1" ht="149.25" customHeight="1">
      <c r="A52" s="118" t="s">
        <v>121</v>
      </c>
      <c r="B52" s="111" t="s">
        <v>268</v>
      </c>
      <c r="C52" s="100" t="s">
        <v>189</v>
      </c>
      <c r="D52" s="101">
        <v>5000000</v>
      </c>
      <c r="E52" s="101">
        <f t="shared" si="29"/>
        <v>4325929.01</v>
      </c>
      <c r="F52" s="101">
        <v>0</v>
      </c>
      <c r="G52" s="101">
        <v>0</v>
      </c>
      <c r="H52" s="101">
        <v>0</v>
      </c>
      <c r="I52" s="103">
        <f t="shared" ref="I52" si="34">SUM(F52:H52)</f>
        <v>0</v>
      </c>
      <c r="J52" s="101"/>
      <c r="K52" s="101"/>
      <c r="L52" s="101"/>
      <c r="M52" s="101"/>
      <c r="N52" s="101"/>
      <c r="O52" s="101">
        <v>1825929.01</v>
      </c>
      <c r="P52" s="101"/>
      <c r="Q52" s="101"/>
      <c r="R52" s="101">
        <f t="shared" ref="R52" si="35">SUM(J52:Q52)</f>
        <v>1825929.01</v>
      </c>
      <c r="S52" s="101">
        <v>2500000</v>
      </c>
      <c r="T52" s="101"/>
      <c r="U52" s="103">
        <f t="shared" si="30"/>
        <v>4325929.01</v>
      </c>
      <c r="V52" s="104" t="s">
        <v>190</v>
      </c>
      <c r="W52" s="88" t="s">
        <v>209</v>
      </c>
      <c r="X52" s="104" t="s">
        <v>107</v>
      </c>
      <c r="Y52" s="106" t="s">
        <v>95</v>
      </c>
      <c r="Z52" s="90" t="s">
        <v>45</v>
      </c>
    </row>
    <row r="53" spans="1:26" s="98" customFormat="1" ht="94.5" customHeight="1">
      <c r="A53" s="118" t="s">
        <v>121</v>
      </c>
      <c r="B53" s="191" t="s">
        <v>281</v>
      </c>
      <c r="C53" s="100" t="s">
        <v>129</v>
      </c>
      <c r="D53" s="101">
        <v>240000</v>
      </c>
      <c r="E53" s="102">
        <f>SUM(I53+U53)</f>
        <v>120000</v>
      </c>
      <c r="F53" s="101"/>
      <c r="G53" s="101">
        <v>60000</v>
      </c>
      <c r="H53" s="101">
        <v>60000</v>
      </c>
      <c r="I53" s="103">
        <f>SUM(F53:H53)</f>
        <v>120000</v>
      </c>
      <c r="J53" s="101"/>
      <c r="K53" s="101"/>
      <c r="L53" s="101"/>
      <c r="M53" s="101"/>
      <c r="N53" s="101"/>
      <c r="O53" s="101"/>
      <c r="P53" s="101"/>
      <c r="Q53" s="101"/>
      <c r="R53" s="101">
        <f>SUM(J53:Q53)</f>
        <v>0</v>
      </c>
      <c r="S53" s="101"/>
      <c r="T53" s="101"/>
      <c r="U53" s="103">
        <f>SUM(R53:T53)</f>
        <v>0</v>
      </c>
      <c r="V53" s="104" t="s">
        <v>128</v>
      </c>
      <c r="W53" s="88" t="s">
        <v>218</v>
      </c>
      <c r="X53" s="104" t="s">
        <v>107</v>
      </c>
      <c r="Y53" s="106" t="s">
        <v>110</v>
      </c>
      <c r="Z53" s="107" t="s">
        <v>45</v>
      </c>
    </row>
    <row r="54" spans="1:26" s="98" customFormat="1" ht="218.25" customHeight="1">
      <c r="A54" s="119" t="s">
        <v>121</v>
      </c>
      <c r="B54" s="111" t="s">
        <v>247</v>
      </c>
      <c r="C54" s="100" t="s">
        <v>189</v>
      </c>
      <c r="D54" s="101"/>
      <c r="E54" s="101">
        <v>500000</v>
      </c>
      <c r="F54" s="101">
        <v>500000</v>
      </c>
      <c r="G54" s="101">
        <v>500000</v>
      </c>
      <c r="H54" s="101">
        <v>500000</v>
      </c>
      <c r="I54" s="103">
        <f t="shared" ref="I54:I58" si="36">SUM(F54:H54)</f>
        <v>1500000</v>
      </c>
      <c r="J54" s="101"/>
      <c r="K54" s="101"/>
      <c r="L54" s="101"/>
      <c r="M54" s="101"/>
      <c r="N54" s="101"/>
      <c r="O54" s="101"/>
      <c r="P54" s="101"/>
      <c r="Q54" s="101"/>
      <c r="R54" s="101">
        <f t="shared" ref="R54:R58" si="37">SUM(J54:Q54)</f>
        <v>0</v>
      </c>
      <c r="S54" s="101">
        <v>2500000</v>
      </c>
      <c r="T54" s="101"/>
      <c r="U54" s="103">
        <f t="shared" si="30"/>
        <v>2500000</v>
      </c>
      <c r="V54" s="104" t="s">
        <v>190</v>
      </c>
      <c r="W54" s="88" t="s">
        <v>209</v>
      </c>
      <c r="X54" s="104" t="s">
        <v>107</v>
      </c>
      <c r="Y54" s="106" t="s">
        <v>95</v>
      </c>
      <c r="Z54" s="90" t="s">
        <v>45</v>
      </c>
    </row>
    <row r="55" spans="1:26" s="98" customFormat="1" ht="129.75" customHeight="1">
      <c r="A55" s="119" t="s">
        <v>121</v>
      </c>
      <c r="B55" s="111" t="s">
        <v>248</v>
      </c>
      <c r="C55" s="100" t="s">
        <v>249</v>
      </c>
      <c r="D55" s="101">
        <v>450000</v>
      </c>
      <c r="E55" s="101">
        <v>450000</v>
      </c>
      <c r="F55" s="101">
        <v>0</v>
      </c>
      <c r="G55" s="101">
        <v>450000</v>
      </c>
      <c r="H55" s="101">
        <v>0</v>
      </c>
      <c r="I55" s="103">
        <f t="shared" si="36"/>
        <v>450000</v>
      </c>
      <c r="J55" s="101"/>
      <c r="K55" s="101"/>
      <c r="L55" s="101"/>
      <c r="M55" s="101"/>
      <c r="N55" s="101"/>
      <c r="O55" s="101"/>
      <c r="P55" s="101"/>
      <c r="Q55" s="101"/>
      <c r="R55" s="101">
        <f t="shared" si="37"/>
        <v>0</v>
      </c>
      <c r="S55" s="101">
        <v>1806523.6850000001</v>
      </c>
      <c r="T55" s="101"/>
      <c r="U55" s="103">
        <f t="shared" si="30"/>
        <v>1806523.6850000001</v>
      </c>
      <c r="V55" s="104" t="s">
        <v>191</v>
      </c>
      <c r="W55" s="88" t="s">
        <v>209</v>
      </c>
      <c r="X55" s="104" t="s">
        <v>107</v>
      </c>
      <c r="Y55" s="106" t="s">
        <v>91</v>
      </c>
      <c r="Z55" s="90" t="s">
        <v>45</v>
      </c>
    </row>
    <row r="56" spans="1:26" s="98" customFormat="1" ht="93.75" customHeight="1">
      <c r="A56" s="119" t="s">
        <v>121</v>
      </c>
      <c r="B56" s="111" t="s">
        <v>254</v>
      </c>
      <c r="C56" s="100" t="s">
        <v>250</v>
      </c>
      <c r="D56" s="101"/>
      <c r="E56" s="101">
        <v>160000</v>
      </c>
      <c r="F56" s="101">
        <v>160000</v>
      </c>
      <c r="G56" s="101">
        <v>0</v>
      </c>
      <c r="H56" s="101">
        <v>0</v>
      </c>
      <c r="I56" s="103">
        <f t="shared" si="36"/>
        <v>160000</v>
      </c>
      <c r="J56" s="101"/>
      <c r="K56" s="101"/>
      <c r="L56" s="101"/>
      <c r="M56" s="101"/>
      <c r="N56" s="101"/>
      <c r="O56" s="101"/>
      <c r="P56" s="101"/>
      <c r="Q56" s="101"/>
      <c r="R56" s="101">
        <f t="shared" si="37"/>
        <v>0</v>
      </c>
      <c r="S56" s="101">
        <v>11662980.74</v>
      </c>
      <c r="T56" s="101"/>
      <c r="U56" s="103">
        <f t="shared" si="30"/>
        <v>11662980.74</v>
      </c>
      <c r="V56" s="104" t="s">
        <v>109</v>
      </c>
      <c r="W56" s="88" t="s">
        <v>209</v>
      </c>
      <c r="X56" s="104" t="s">
        <v>107</v>
      </c>
      <c r="Y56" s="106" t="s">
        <v>105</v>
      </c>
      <c r="Z56" s="90" t="s">
        <v>45</v>
      </c>
    </row>
    <row r="57" spans="1:26" s="98" customFormat="1" ht="93" customHeight="1">
      <c r="A57" s="117" t="s">
        <v>121</v>
      </c>
      <c r="B57" s="111" t="s">
        <v>251</v>
      </c>
      <c r="C57" s="100" t="s">
        <v>252</v>
      </c>
      <c r="D57" s="101">
        <v>150000</v>
      </c>
      <c r="E57" s="101">
        <v>150000</v>
      </c>
      <c r="F57" s="101">
        <v>0</v>
      </c>
      <c r="G57" s="101">
        <v>0</v>
      </c>
      <c r="H57" s="101">
        <v>0</v>
      </c>
      <c r="I57" s="103">
        <f t="shared" si="36"/>
        <v>0</v>
      </c>
      <c r="J57" s="101">
        <v>150000</v>
      </c>
      <c r="K57" s="101"/>
      <c r="L57" s="101"/>
      <c r="M57" s="101"/>
      <c r="N57" s="101"/>
      <c r="O57" s="101"/>
      <c r="P57" s="101"/>
      <c r="Q57" s="101"/>
      <c r="R57" s="101">
        <f t="shared" si="37"/>
        <v>150000</v>
      </c>
      <c r="S57" s="101"/>
      <c r="T57" s="101"/>
      <c r="U57" s="103">
        <f t="shared" si="30"/>
        <v>150000</v>
      </c>
      <c r="V57" s="104" t="s">
        <v>109</v>
      </c>
      <c r="W57" s="88" t="s">
        <v>209</v>
      </c>
      <c r="X57" s="104" t="s">
        <v>107</v>
      </c>
      <c r="Y57" s="106" t="s">
        <v>106</v>
      </c>
      <c r="Z57" s="90" t="s">
        <v>45</v>
      </c>
    </row>
    <row r="58" spans="1:26" s="98" customFormat="1" ht="195.75" customHeight="1">
      <c r="A58" s="117" t="s">
        <v>121</v>
      </c>
      <c r="B58" s="190" t="s">
        <v>240</v>
      </c>
      <c r="C58" s="100" t="s">
        <v>192</v>
      </c>
      <c r="D58" s="101">
        <v>2000000</v>
      </c>
      <c r="E58" s="102">
        <f t="shared" ref="E58:E65" si="38">SUM(I58+U58)</f>
        <v>750000</v>
      </c>
      <c r="F58" s="101">
        <v>250000</v>
      </c>
      <c r="G58" s="101">
        <v>250000</v>
      </c>
      <c r="H58" s="101">
        <v>250000</v>
      </c>
      <c r="I58" s="103">
        <f t="shared" si="36"/>
        <v>750000</v>
      </c>
      <c r="J58" s="101"/>
      <c r="K58" s="101"/>
      <c r="L58" s="101"/>
      <c r="M58" s="101"/>
      <c r="N58" s="101"/>
      <c r="O58" s="101"/>
      <c r="P58" s="101"/>
      <c r="Q58" s="101"/>
      <c r="R58" s="101">
        <f t="shared" si="37"/>
        <v>0</v>
      </c>
      <c r="S58" s="101"/>
      <c r="T58" s="101"/>
      <c r="U58" s="103">
        <f t="shared" ref="U58" si="39">SUM(R58:T58)</f>
        <v>0</v>
      </c>
      <c r="V58" s="104" t="s">
        <v>107</v>
      </c>
      <c r="W58" s="88" t="s">
        <v>218</v>
      </c>
      <c r="X58" s="104" t="s">
        <v>107</v>
      </c>
      <c r="Y58" s="106" t="s">
        <v>105</v>
      </c>
      <c r="Z58" s="107" t="s">
        <v>45</v>
      </c>
    </row>
    <row r="59" spans="1:26" s="121" customFormat="1" ht="270.75" customHeight="1">
      <c r="A59" s="117" t="s">
        <v>126</v>
      </c>
      <c r="B59" s="190" t="s">
        <v>245</v>
      </c>
      <c r="C59" s="100" t="s">
        <v>194</v>
      </c>
      <c r="D59" s="101">
        <v>9683685</v>
      </c>
      <c r="E59" s="102">
        <f t="shared" si="38"/>
        <v>907310</v>
      </c>
      <c r="F59" s="101">
        <v>100000</v>
      </c>
      <c r="G59" s="101"/>
      <c r="H59" s="101"/>
      <c r="I59" s="103">
        <f t="shared" ref="I59:I65" si="40">SUM(F59:H59)</f>
        <v>100000</v>
      </c>
      <c r="J59" s="101"/>
      <c r="K59" s="101"/>
      <c r="L59" s="101"/>
      <c r="M59" s="101"/>
      <c r="N59" s="101"/>
      <c r="O59" s="101"/>
      <c r="P59" s="101">
        <v>807310</v>
      </c>
      <c r="Q59" s="101"/>
      <c r="R59" s="101">
        <f t="shared" ref="R59:R65" si="41">SUM(J59:Q59)</f>
        <v>807310</v>
      </c>
      <c r="S59" s="101"/>
      <c r="T59" s="101"/>
      <c r="U59" s="103">
        <f t="shared" si="28"/>
        <v>807310</v>
      </c>
      <c r="V59" s="104" t="s">
        <v>193</v>
      </c>
      <c r="W59" s="88" t="s">
        <v>218</v>
      </c>
      <c r="X59" s="104" t="s">
        <v>107</v>
      </c>
      <c r="Y59" s="106" t="s">
        <v>101</v>
      </c>
      <c r="Z59" s="107" t="s">
        <v>45</v>
      </c>
    </row>
    <row r="60" spans="1:26" s="98" customFormat="1" ht="220.5" customHeight="1">
      <c r="A60" s="117" t="s">
        <v>126</v>
      </c>
      <c r="B60" s="190" t="s">
        <v>239</v>
      </c>
      <c r="C60" s="100" t="s">
        <v>195</v>
      </c>
      <c r="D60" s="101"/>
      <c r="E60" s="102">
        <f t="shared" si="38"/>
        <v>840000</v>
      </c>
      <c r="F60" s="101">
        <v>340000</v>
      </c>
      <c r="G60" s="101">
        <v>500000</v>
      </c>
      <c r="H60" s="101"/>
      <c r="I60" s="103">
        <f t="shared" si="40"/>
        <v>840000</v>
      </c>
      <c r="J60" s="101"/>
      <c r="K60" s="101"/>
      <c r="L60" s="101"/>
      <c r="M60" s="101"/>
      <c r="N60" s="101"/>
      <c r="O60" s="101"/>
      <c r="P60" s="101"/>
      <c r="Q60" s="101"/>
      <c r="R60" s="101">
        <f t="shared" si="41"/>
        <v>0</v>
      </c>
      <c r="S60" s="101"/>
      <c r="T60" s="101"/>
      <c r="U60" s="103">
        <f t="shared" si="28"/>
        <v>0</v>
      </c>
      <c r="V60" s="104" t="s">
        <v>107</v>
      </c>
      <c r="W60" s="88" t="s">
        <v>218</v>
      </c>
      <c r="X60" s="104" t="s">
        <v>107</v>
      </c>
      <c r="Y60" s="106" t="s">
        <v>110</v>
      </c>
      <c r="Z60" s="107" t="s">
        <v>45</v>
      </c>
    </row>
    <row r="61" spans="1:26" s="98" customFormat="1" ht="103.5" customHeight="1">
      <c r="A61" s="117" t="s">
        <v>243</v>
      </c>
      <c r="B61" s="190" t="s">
        <v>242</v>
      </c>
      <c r="C61" s="100" t="s">
        <v>196</v>
      </c>
      <c r="D61" s="101">
        <v>60000</v>
      </c>
      <c r="E61" s="102">
        <f>SUM(I61+U61)</f>
        <v>60000</v>
      </c>
      <c r="F61" s="101">
        <v>20000</v>
      </c>
      <c r="G61" s="101">
        <v>20000</v>
      </c>
      <c r="H61" s="101">
        <v>20000</v>
      </c>
      <c r="I61" s="103">
        <f t="shared" si="40"/>
        <v>60000</v>
      </c>
      <c r="J61" s="101"/>
      <c r="K61" s="101"/>
      <c r="L61" s="101"/>
      <c r="M61" s="101"/>
      <c r="N61" s="101"/>
      <c r="O61" s="101"/>
      <c r="P61" s="101"/>
      <c r="Q61" s="101"/>
      <c r="R61" s="101">
        <f t="shared" si="41"/>
        <v>0</v>
      </c>
      <c r="S61" s="101"/>
      <c r="T61" s="101"/>
      <c r="U61" s="103">
        <f t="shared" si="28"/>
        <v>0</v>
      </c>
      <c r="V61" s="104" t="s">
        <v>197</v>
      </c>
      <c r="W61" s="88" t="s">
        <v>218</v>
      </c>
      <c r="X61" s="104" t="s">
        <v>198</v>
      </c>
      <c r="Y61" s="106" t="s">
        <v>110</v>
      </c>
      <c r="Z61" s="107" t="s">
        <v>45</v>
      </c>
    </row>
    <row r="62" spans="1:26" s="98" customFormat="1" ht="105" customHeight="1">
      <c r="A62" s="117" t="s">
        <v>126</v>
      </c>
      <c r="B62" s="190" t="s">
        <v>253</v>
      </c>
      <c r="C62" s="100" t="s">
        <v>199</v>
      </c>
      <c r="D62" s="101"/>
      <c r="E62" s="102">
        <f>SUM(I62+U62)</f>
        <v>2200000</v>
      </c>
      <c r="F62" s="101">
        <v>1000000</v>
      </c>
      <c r="G62" s="101">
        <v>1200000</v>
      </c>
      <c r="H62" s="101"/>
      <c r="I62" s="103">
        <f t="shared" si="40"/>
        <v>2200000</v>
      </c>
      <c r="J62" s="101"/>
      <c r="K62" s="101"/>
      <c r="L62" s="101"/>
      <c r="M62" s="101"/>
      <c r="N62" s="101"/>
      <c r="O62" s="101"/>
      <c r="P62" s="101"/>
      <c r="Q62" s="101"/>
      <c r="R62" s="101">
        <f t="shared" si="41"/>
        <v>0</v>
      </c>
      <c r="S62" s="101"/>
      <c r="T62" s="101"/>
      <c r="U62" s="103">
        <f t="shared" si="28"/>
        <v>0</v>
      </c>
      <c r="V62" s="104" t="s">
        <v>107</v>
      </c>
      <c r="W62" s="88" t="s">
        <v>244</v>
      </c>
      <c r="X62" s="104" t="s">
        <v>107</v>
      </c>
      <c r="Y62" s="106" t="s">
        <v>110</v>
      </c>
      <c r="Z62" s="107" t="s">
        <v>45</v>
      </c>
    </row>
    <row r="63" spans="1:26" s="98" customFormat="1" ht="87.75" customHeight="1">
      <c r="A63" s="117" t="s">
        <v>126</v>
      </c>
      <c r="B63" s="190" t="s">
        <v>241</v>
      </c>
      <c r="C63" s="100" t="s">
        <v>200</v>
      </c>
      <c r="D63" s="101">
        <v>50000</v>
      </c>
      <c r="E63" s="102">
        <f>SUM(I63+U63)</f>
        <v>450000</v>
      </c>
      <c r="F63" s="101">
        <v>150000</v>
      </c>
      <c r="G63" s="101">
        <v>150000</v>
      </c>
      <c r="H63" s="101">
        <v>150000</v>
      </c>
      <c r="I63" s="103">
        <f t="shared" si="40"/>
        <v>450000</v>
      </c>
      <c r="J63" s="101"/>
      <c r="K63" s="101"/>
      <c r="L63" s="101"/>
      <c r="M63" s="101"/>
      <c r="N63" s="101"/>
      <c r="O63" s="101"/>
      <c r="P63" s="101"/>
      <c r="Q63" s="101"/>
      <c r="R63" s="101">
        <f t="shared" si="41"/>
        <v>0</v>
      </c>
      <c r="S63" s="101"/>
      <c r="T63" s="101"/>
      <c r="U63" s="103">
        <f t="shared" si="28"/>
        <v>0</v>
      </c>
      <c r="V63" s="104" t="s">
        <v>107</v>
      </c>
      <c r="W63" s="88" t="s">
        <v>216</v>
      </c>
      <c r="X63" s="104" t="s">
        <v>107</v>
      </c>
      <c r="Y63" s="106" t="s">
        <v>110</v>
      </c>
      <c r="Z63" s="107" t="s">
        <v>45</v>
      </c>
    </row>
    <row r="64" spans="1:26" s="98" customFormat="1" ht="87.75" customHeight="1">
      <c r="A64" s="120" t="s">
        <v>122</v>
      </c>
      <c r="B64" s="190" t="s">
        <v>204</v>
      </c>
      <c r="C64" s="100" t="s">
        <v>205</v>
      </c>
      <c r="D64" s="101">
        <v>40000</v>
      </c>
      <c r="E64" s="102">
        <f>SUM(I64+U64)</f>
        <v>0</v>
      </c>
      <c r="F64" s="101"/>
      <c r="G64" s="101"/>
      <c r="H64" s="101"/>
      <c r="I64" s="103">
        <f>SUM(F64:H64)</f>
        <v>0</v>
      </c>
      <c r="J64" s="101"/>
      <c r="K64" s="101"/>
      <c r="L64" s="101"/>
      <c r="M64" s="101"/>
      <c r="N64" s="101"/>
      <c r="O64" s="101"/>
      <c r="P64" s="101"/>
      <c r="Q64" s="101"/>
      <c r="R64" s="101">
        <f>SUM(J64:Q64)</f>
        <v>0</v>
      </c>
      <c r="S64" s="101"/>
      <c r="T64" s="101"/>
      <c r="U64" s="103">
        <f t="shared" si="28"/>
        <v>0</v>
      </c>
      <c r="V64" s="104" t="s">
        <v>107</v>
      </c>
      <c r="W64" s="88" t="s">
        <v>218</v>
      </c>
      <c r="X64" s="104" t="s">
        <v>107</v>
      </c>
      <c r="Y64" s="106" t="s">
        <v>110</v>
      </c>
      <c r="Z64" s="107" t="s">
        <v>45</v>
      </c>
    </row>
    <row r="65" spans="1:54" s="98" customFormat="1" ht="108.75" customHeight="1">
      <c r="A65" s="117" t="s">
        <v>122</v>
      </c>
      <c r="B65" s="190" t="s">
        <v>201</v>
      </c>
      <c r="C65" s="100" t="s">
        <v>202</v>
      </c>
      <c r="D65" s="101">
        <v>54080</v>
      </c>
      <c r="E65" s="102">
        <f t="shared" si="38"/>
        <v>54080</v>
      </c>
      <c r="F65" s="101">
        <v>13520</v>
      </c>
      <c r="G65" s="101">
        <v>13520</v>
      </c>
      <c r="H65" s="101">
        <v>0</v>
      </c>
      <c r="I65" s="103">
        <f t="shared" si="40"/>
        <v>27040</v>
      </c>
      <c r="J65" s="101"/>
      <c r="K65" s="101"/>
      <c r="L65" s="101"/>
      <c r="M65" s="101"/>
      <c r="N65" s="101"/>
      <c r="O65" s="101"/>
      <c r="P65" s="101">
        <v>27040</v>
      </c>
      <c r="Q65" s="101"/>
      <c r="R65" s="101">
        <f t="shared" si="41"/>
        <v>27040</v>
      </c>
      <c r="S65" s="101"/>
      <c r="T65" s="101">
        <v>0</v>
      </c>
      <c r="U65" s="103">
        <f>SUM(R65:T65)</f>
        <v>27040</v>
      </c>
      <c r="V65" s="104" t="s">
        <v>112</v>
      </c>
      <c r="W65" s="88" t="s">
        <v>210</v>
      </c>
      <c r="X65" s="104" t="s">
        <v>112</v>
      </c>
      <c r="Y65" s="106" t="s">
        <v>111</v>
      </c>
      <c r="Z65" s="107" t="s">
        <v>45</v>
      </c>
    </row>
    <row r="66" spans="1:54" s="98" customFormat="1" ht="112.5" customHeight="1">
      <c r="A66" s="117" t="s">
        <v>122</v>
      </c>
      <c r="B66" s="111" t="s">
        <v>256</v>
      </c>
      <c r="C66" s="100" t="s">
        <v>257</v>
      </c>
      <c r="D66" s="101">
        <v>165000</v>
      </c>
      <c r="E66" s="102">
        <v>82000</v>
      </c>
      <c r="F66" s="101"/>
      <c r="G66" s="101">
        <v>0</v>
      </c>
      <c r="H66" s="101">
        <v>0</v>
      </c>
      <c r="I66" s="103">
        <f t="shared" si="26"/>
        <v>0</v>
      </c>
      <c r="J66" s="101"/>
      <c r="K66" s="101"/>
      <c r="L66" s="101"/>
      <c r="M66" s="101"/>
      <c r="N66" s="101"/>
      <c r="O66" s="101"/>
      <c r="P66" s="101">
        <v>229000</v>
      </c>
      <c r="Q66" s="101"/>
      <c r="R66" s="101">
        <f t="shared" si="27"/>
        <v>229000</v>
      </c>
      <c r="S66" s="101"/>
      <c r="T66" s="101"/>
      <c r="U66" s="103">
        <f t="shared" si="28"/>
        <v>229000</v>
      </c>
      <c r="V66" s="104" t="s">
        <v>93</v>
      </c>
      <c r="W66" s="88" t="s">
        <v>210</v>
      </c>
      <c r="X66" s="104" t="s">
        <v>107</v>
      </c>
      <c r="Y66" s="106" t="s">
        <v>94</v>
      </c>
      <c r="Z66" s="90" t="s">
        <v>45</v>
      </c>
    </row>
    <row r="67" spans="1:54" s="98" customFormat="1" ht="112.5" customHeight="1">
      <c r="A67" s="117" t="s">
        <v>122</v>
      </c>
      <c r="B67" s="111" t="s">
        <v>255</v>
      </c>
      <c r="C67" s="100" t="s">
        <v>203</v>
      </c>
      <c r="D67" s="101">
        <v>0</v>
      </c>
      <c r="E67" s="102">
        <f>SUM(I67+U67)</f>
        <v>0</v>
      </c>
      <c r="F67" s="101"/>
      <c r="G67" s="101"/>
      <c r="H67" s="101"/>
      <c r="I67" s="103">
        <f>SUM(F67:H67)</f>
        <v>0</v>
      </c>
      <c r="J67" s="101"/>
      <c r="K67" s="101"/>
      <c r="L67" s="101"/>
      <c r="M67" s="101"/>
      <c r="N67" s="101"/>
      <c r="O67" s="101"/>
      <c r="P67" s="101"/>
      <c r="Q67" s="101"/>
      <c r="R67" s="101">
        <f>SUM(J67:Q67)</f>
        <v>0</v>
      </c>
      <c r="S67" s="101"/>
      <c r="T67" s="101"/>
      <c r="U67" s="103">
        <f>SUM(R67:T67)</f>
        <v>0</v>
      </c>
      <c r="V67" s="104" t="s">
        <v>97</v>
      </c>
      <c r="W67" s="88" t="s">
        <v>217</v>
      </c>
      <c r="X67" s="122" t="s">
        <v>97</v>
      </c>
      <c r="Y67" s="106" t="s">
        <v>94</v>
      </c>
      <c r="Z67" s="90" t="s">
        <v>45</v>
      </c>
    </row>
    <row r="68" spans="1:54" s="98" customFormat="1" ht="112.5" customHeight="1">
      <c r="A68" s="127" t="s">
        <v>122</v>
      </c>
      <c r="B68" s="111" t="s">
        <v>206</v>
      </c>
      <c r="C68" s="100" t="s">
        <v>207</v>
      </c>
      <c r="D68" s="101">
        <v>200000</v>
      </c>
      <c r="E68" s="102">
        <f>SUM(I68+U67)</f>
        <v>105000</v>
      </c>
      <c r="F68" s="101">
        <v>25000</v>
      </c>
      <c r="G68" s="101">
        <v>40000</v>
      </c>
      <c r="H68" s="101">
        <v>40000</v>
      </c>
      <c r="I68" s="103">
        <f>SUM(F68:H68)</f>
        <v>105000</v>
      </c>
      <c r="J68" s="101"/>
      <c r="K68" s="101"/>
      <c r="L68" s="101"/>
      <c r="M68" s="101"/>
      <c r="N68" s="101"/>
      <c r="O68" s="101"/>
      <c r="P68" s="101"/>
      <c r="Q68" s="101"/>
      <c r="R68" s="101">
        <f>SUM(J68:Q68)</f>
        <v>0</v>
      </c>
      <c r="S68" s="101"/>
      <c r="T68" s="101"/>
      <c r="U68" s="103">
        <f>SUM(R68:T68)</f>
        <v>0</v>
      </c>
      <c r="V68" s="104" t="s">
        <v>107</v>
      </c>
      <c r="W68" s="88" t="s">
        <v>217</v>
      </c>
      <c r="X68" s="104" t="s">
        <v>107</v>
      </c>
      <c r="Y68" s="106"/>
      <c r="Z68" s="90"/>
    </row>
    <row r="69" spans="1:54" s="98" customFormat="1" ht="30" customHeight="1">
      <c r="A69" s="56" t="s">
        <v>1</v>
      </c>
      <c r="B69" s="195"/>
      <c r="C69" s="108"/>
      <c r="D69" s="109">
        <f>SUM(D7:D66)</f>
        <v>119449722.41</v>
      </c>
      <c r="E69" s="109">
        <f>SUM(E7:E68)</f>
        <v>98177156.69220002</v>
      </c>
      <c r="F69" s="109">
        <f>SUM(F7:F66)</f>
        <v>7026670</v>
      </c>
      <c r="G69" s="109">
        <f>SUM(G7:G66)</f>
        <v>7657020</v>
      </c>
      <c r="H69" s="109">
        <f>SUM(H7:H66)</f>
        <v>4441100</v>
      </c>
      <c r="I69" s="109">
        <f>SUM(I7:I68)</f>
        <v>19264790</v>
      </c>
      <c r="J69" s="109">
        <f t="shared" ref="J69:U69" si="42">SUM(J7:J66)</f>
        <v>34723864</v>
      </c>
      <c r="K69" s="109">
        <f t="shared" si="42"/>
        <v>0</v>
      </c>
      <c r="L69" s="109">
        <f t="shared" si="42"/>
        <v>340000</v>
      </c>
      <c r="M69" s="109">
        <f t="shared" si="42"/>
        <v>6400000</v>
      </c>
      <c r="N69" s="109">
        <f t="shared" si="42"/>
        <v>0</v>
      </c>
      <c r="O69" s="109">
        <f t="shared" si="42"/>
        <v>1825929.01</v>
      </c>
      <c r="P69" s="109">
        <f t="shared" si="42"/>
        <v>10121934.42</v>
      </c>
      <c r="Q69" s="109">
        <f t="shared" si="42"/>
        <v>2091240</v>
      </c>
      <c r="R69" s="109">
        <f t="shared" si="42"/>
        <v>57273967.43</v>
      </c>
      <c r="S69" s="109">
        <f t="shared" si="42"/>
        <v>39757638.268600002</v>
      </c>
      <c r="T69" s="109">
        <f t="shared" si="42"/>
        <v>1129765.4186</v>
      </c>
      <c r="U69" s="109">
        <f t="shared" si="42"/>
        <v>98161371.117200017</v>
      </c>
      <c r="V69" s="141"/>
      <c r="W69" s="141"/>
      <c r="X69" s="141"/>
      <c r="Y69" s="141"/>
      <c r="Z69" s="141"/>
      <c r="AZ69" s="110"/>
      <c r="BA69" s="110"/>
      <c r="BB69" s="110"/>
    </row>
    <row r="70" spans="1:54" ht="30" customHeight="1">
      <c r="A70" s="22" t="s">
        <v>32</v>
      </c>
      <c r="B70" s="57"/>
      <c r="C70" s="58"/>
      <c r="D70" s="59"/>
      <c r="E70" s="60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61"/>
      <c r="W70" s="62"/>
      <c r="X70" s="61"/>
      <c r="Y70" s="63"/>
      <c r="Z70" s="64"/>
      <c r="AZ70" s="2"/>
      <c r="BA70" s="2"/>
      <c r="BB70" s="2"/>
    </row>
    <row r="71" spans="1:54" ht="30.75" customHeight="1">
      <c r="A71" s="124" t="s">
        <v>33</v>
      </c>
      <c r="B71" s="196"/>
      <c r="C71" s="134" t="s">
        <v>63</v>
      </c>
      <c r="D71" s="135"/>
      <c r="E71" s="136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61"/>
      <c r="W71" s="62"/>
      <c r="X71" s="61"/>
      <c r="Y71" s="65"/>
      <c r="Z71" s="64"/>
      <c r="AZ71" s="2"/>
      <c r="BA71" s="2"/>
      <c r="BB71" s="2"/>
    </row>
    <row r="72" spans="1:54" ht="39.75" customHeight="1">
      <c r="A72" s="124"/>
      <c r="B72" s="197"/>
      <c r="C72" s="128" t="s">
        <v>86</v>
      </c>
      <c r="D72" s="137"/>
      <c r="E72" s="137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61"/>
      <c r="W72" s="62"/>
      <c r="X72" s="61"/>
      <c r="Y72" s="63"/>
      <c r="Z72" s="64"/>
      <c r="AZ72" s="2"/>
      <c r="BA72" s="2"/>
      <c r="BB72" s="2"/>
    </row>
    <row r="73" spans="1:54" ht="40.5" customHeight="1">
      <c r="B73" s="197"/>
      <c r="C73" s="128" t="s">
        <v>87</v>
      </c>
      <c r="D73" s="129"/>
      <c r="E73" s="12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1"/>
      <c r="W73" s="62"/>
      <c r="X73" s="61"/>
      <c r="Y73" s="63"/>
      <c r="Z73" s="64"/>
      <c r="AZ73" s="2"/>
      <c r="BA73" s="2"/>
      <c r="BB73" s="2"/>
    </row>
    <row r="74" spans="1:54" ht="38.25" customHeight="1">
      <c r="C74" s="128" t="s">
        <v>88</v>
      </c>
      <c r="D74" s="129"/>
      <c r="E74" s="12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62"/>
      <c r="W74" s="69"/>
      <c r="X74" s="62"/>
      <c r="Y74" s="63"/>
      <c r="Z74" s="63"/>
      <c r="AZ74" s="2"/>
      <c r="BA74" s="2"/>
      <c r="BB74" s="2"/>
    </row>
    <row r="75" spans="1:54" ht="27" customHeight="1">
      <c r="A75" s="56"/>
      <c r="C75" s="130" t="s">
        <v>64</v>
      </c>
      <c r="D75" s="129"/>
      <c r="E75" s="12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61"/>
      <c r="W75" s="62"/>
      <c r="X75" s="62"/>
      <c r="Y75" s="63"/>
      <c r="Z75" s="63"/>
      <c r="AZ75" s="2"/>
      <c r="BA75" s="2"/>
      <c r="BB75" s="2"/>
    </row>
    <row r="76" spans="1:54" ht="30" customHeight="1">
      <c r="A76" s="56"/>
      <c r="B76" s="67"/>
      <c r="C76" s="68"/>
      <c r="D76" s="59"/>
      <c r="E76" s="60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61"/>
      <c r="W76" s="62"/>
      <c r="X76" s="61"/>
      <c r="Y76" s="63"/>
      <c r="Z76" s="63"/>
      <c r="AZ76" s="2"/>
      <c r="BA76" s="2"/>
      <c r="BB76" s="2"/>
    </row>
    <row r="77" spans="1:54" ht="30" customHeight="1">
      <c r="A77" s="56"/>
      <c r="B77" s="67"/>
      <c r="C77" s="58"/>
      <c r="D77" s="59"/>
      <c r="E77" s="60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62"/>
      <c r="W77" s="71"/>
      <c r="X77" s="62"/>
      <c r="Y77" s="63"/>
      <c r="Z77" s="63"/>
      <c r="AZ77" s="2"/>
      <c r="BA77" s="2"/>
      <c r="BB77" s="2"/>
    </row>
    <row r="78" spans="1:54" ht="30" customHeight="1">
      <c r="A78" s="56"/>
      <c r="B78" s="57"/>
      <c r="C78" s="58"/>
      <c r="D78" s="59"/>
      <c r="E78" s="60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62"/>
      <c r="W78" s="62"/>
      <c r="X78" s="61"/>
      <c r="Y78" s="63"/>
      <c r="Z78" s="63"/>
      <c r="AZ78" s="2"/>
      <c r="BA78" s="2"/>
      <c r="BB78" s="2"/>
    </row>
    <row r="79" spans="1:54" ht="30" customHeight="1">
      <c r="A79" s="56"/>
      <c r="B79" s="57"/>
      <c r="C79" s="70"/>
      <c r="D79" s="59"/>
      <c r="E79" s="60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62"/>
      <c r="W79" s="62"/>
      <c r="X79" s="62"/>
      <c r="Y79" s="63"/>
      <c r="Z79" s="63"/>
      <c r="AZ79" s="2"/>
      <c r="BA79" s="2"/>
      <c r="BB79" s="2"/>
    </row>
    <row r="80" spans="1:54" ht="30" customHeight="1">
      <c r="A80" s="56"/>
      <c r="B80" s="57"/>
      <c r="C80" s="58"/>
      <c r="D80" s="59"/>
      <c r="E80" s="60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62"/>
      <c r="W80" s="62"/>
      <c r="X80" s="62"/>
      <c r="Y80" s="63"/>
      <c r="Z80" s="63"/>
      <c r="AZ80" s="2"/>
      <c r="BA80" s="2"/>
      <c r="BB80" s="2"/>
    </row>
    <row r="81" spans="1:54" ht="30" customHeight="1">
      <c r="A81" s="56"/>
      <c r="B81" s="57"/>
      <c r="C81" s="66"/>
      <c r="D81" s="59"/>
      <c r="E81" s="60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61"/>
      <c r="W81" s="61"/>
      <c r="X81" s="61"/>
      <c r="Y81" s="63"/>
      <c r="Z81" s="63"/>
      <c r="AZ81" s="2"/>
      <c r="BA81" s="2"/>
      <c r="BB81" s="2"/>
    </row>
    <row r="82" spans="1:54" ht="30" customHeight="1">
      <c r="A82" s="56"/>
      <c r="B82" s="57"/>
      <c r="C82" s="58"/>
      <c r="D82" s="59"/>
      <c r="E82" s="60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62"/>
      <c r="W82" s="62"/>
      <c r="X82" s="61"/>
      <c r="Y82" s="63"/>
      <c r="Z82" s="63"/>
      <c r="AZ82" s="2"/>
      <c r="BA82" s="2"/>
      <c r="BB82" s="2"/>
    </row>
    <row r="83" spans="1:54" ht="30" customHeight="1">
      <c r="A83" s="56"/>
      <c r="B83" s="72"/>
      <c r="C83" s="58"/>
      <c r="D83" s="59"/>
      <c r="E83" s="60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62"/>
      <c r="W83" s="62"/>
      <c r="X83" s="62"/>
      <c r="Y83" s="63"/>
      <c r="Z83" s="63"/>
      <c r="AZ83" s="2"/>
      <c r="BA83" s="2"/>
      <c r="BB83" s="2"/>
    </row>
    <row r="84" spans="1:54" ht="30" customHeight="1">
      <c r="A84" s="56"/>
      <c r="B84" s="57"/>
      <c r="C84" s="66"/>
      <c r="D84" s="59"/>
      <c r="E84" s="60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62"/>
      <c r="W84" s="62"/>
      <c r="X84" s="61"/>
      <c r="Y84" s="63"/>
      <c r="Z84" s="63"/>
      <c r="AZ84" s="2"/>
      <c r="BA84" s="2"/>
      <c r="BB84" s="2"/>
    </row>
    <row r="85" spans="1:54" ht="30" customHeight="1">
      <c r="A85" s="56"/>
      <c r="B85" s="57"/>
      <c r="C85" s="58"/>
      <c r="D85" s="59"/>
      <c r="E85" s="60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62"/>
      <c r="W85" s="62"/>
      <c r="X85" s="62"/>
      <c r="Y85" s="63"/>
      <c r="Z85" s="63"/>
      <c r="AZ85" s="2"/>
      <c r="BA85" s="2"/>
      <c r="BB85" s="2"/>
    </row>
    <row r="86" spans="1:54" ht="30" customHeight="1">
      <c r="A86" s="56"/>
      <c r="B86" s="57"/>
      <c r="C86" s="58"/>
      <c r="D86" s="59"/>
      <c r="E86" s="60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62"/>
      <c r="W86" s="62"/>
      <c r="X86" s="62"/>
      <c r="Y86" s="63"/>
      <c r="Z86" s="63"/>
      <c r="AZ86" s="2"/>
      <c r="BA86" s="2"/>
      <c r="BB86" s="2"/>
    </row>
    <row r="87" spans="1:54" ht="30" customHeight="1">
      <c r="A87" s="56"/>
      <c r="B87" s="57"/>
      <c r="C87" s="58"/>
      <c r="D87" s="59"/>
      <c r="E87" s="60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62"/>
      <c r="W87" s="62"/>
      <c r="X87" s="62"/>
      <c r="Y87" s="63"/>
      <c r="Z87" s="63"/>
      <c r="AZ87" s="2"/>
      <c r="BA87" s="2"/>
      <c r="BB87" s="2"/>
    </row>
    <row r="88" spans="1:54" ht="30" customHeight="1">
      <c r="A88" s="56"/>
      <c r="B88" s="57"/>
      <c r="C88" s="58"/>
      <c r="D88" s="59"/>
      <c r="E88" s="60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62"/>
      <c r="W88" s="62"/>
      <c r="X88" s="62"/>
      <c r="Y88" s="63"/>
      <c r="Z88" s="63"/>
      <c r="AZ88" s="2"/>
      <c r="BA88" s="2"/>
      <c r="BB88" s="2"/>
    </row>
    <row r="89" spans="1:54" ht="30" customHeight="1">
      <c r="A89" s="56"/>
      <c r="B89" s="57"/>
      <c r="C89" s="58"/>
      <c r="D89" s="59"/>
      <c r="E89" s="60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62"/>
      <c r="W89" s="62"/>
      <c r="X89" s="62"/>
      <c r="Y89" s="63"/>
      <c r="Z89" s="63"/>
      <c r="AZ89" s="2"/>
      <c r="BA89" s="2"/>
      <c r="BB89" s="2"/>
    </row>
    <row r="90" spans="1:54" ht="30" customHeight="1">
      <c r="A90" s="56"/>
      <c r="B90" s="57"/>
      <c r="C90" s="58"/>
      <c r="D90" s="59"/>
      <c r="E90" s="60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62"/>
      <c r="W90" s="62"/>
      <c r="X90" s="62"/>
      <c r="Y90" s="63"/>
      <c r="Z90" s="63"/>
      <c r="AZ90" s="2"/>
      <c r="BA90" s="2"/>
      <c r="BB90" s="2"/>
    </row>
    <row r="91" spans="1:54" ht="30" customHeight="1">
      <c r="A91" s="56"/>
      <c r="B91" s="57"/>
      <c r="C91" s="58"/>
      <c r="D91" s="59"/>
      <c r="E91" s="60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62"/>
      <c r="W91" s="62"/>
      <c r="X91" s="62"/>
      <c r="Y91" s="63"/>
      <c r="Z91" s="63"/>
      <c r="AZ91" s="2"/>
      <c r="BA91" s="2"/>
      <c r="BB91" s="2"/>
    </row>
    <row r="92" spans="1:54" ht="30" customHeight="1">
      <c r="A92" s="56"/>
      <c r="B92" s="57"/>
      <c r="C92" s="58"/>
      <c r="D92" s="59"/>
      <c r="E92" s="60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62"/>
      <c r="W92" s="62"/>
      <c r="X92" s="62"/>
      <c r="Y92" s="63"/>
      <c r="Z92" s="63"/>
      <c r="AZ92" s="2"/>
      <c r="BA92" s="2"/>
      <c r="BB92" s="2"/>
    </row>
    <row r="93" spans="1:54" ht="30" customHeight="1">
      <c r="A93" s="56"/>
      <c r="B93" s="57"/>
      <c r="C93" s="58"/>
      <c r="D93" s="59"/>
      <c r="E93" s="60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62"/>
      <c r="W93" s="62"/>
      <c r="X93" s="62"/>
      <c r="Y93" s="63"/>
      <c r="Z93" s="63"/>
      <c r="AZ93" s="2"/>
      <c r="BA93" s="2"/>
      <c r="BB93" s="2"/>
    </row>
    <row r="94" spans="1:54" ht="30" customHeight="1">
      <c r="A94" s="56"/>
      <c r="B94" s="57"/>
      <c r="C94" s="58"/>
      <c r="D94" s="59"/>
      <c r="E94" s="60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62"/>
      <c r="W94" s="62"/>
      <c r="X94" s="62"/>
      <c r="Y94" s="63"/>
      <c r="Z94" s="63"/>
      <c r="AZ94" s="2"/>
      <c r="BA94" s="2"/>
      <c r="BB94" s="2"/>
    </row>
    <row r="95" spans="1:54" ht="30" customHeight="1">
      <c r="A95" s="56"/>
      <c r="B95" s="57"/>
      <c r="C95" s="58"/>
      <c r="D95" s="59"/>
      <c r="E95" s="60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62"/>
      <c r="W95" s="62"/>
      <c r="X95" s="62"/>
      <c r="Y95" s="63"/>
      <c r="Z95" s="63"/>
      <c r="AZ95" s="2"/>
      <c r="BA95" s="2"/>
      <c r="BB95" s="2"/>
    </row>
    <row r="96" spans="1:54" ht="30" customHeight="1">
      <c r="A96" s="56"/>
      <c r="B96" s="57"/>
      <c r="C96" s="58"/>
      <c r="D96" s="59"/>
      <c r="E96" s="60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62"/>
      <c r="W96" s="62"/>
      <c r="X96" s="62"/>
      <c r="Y96" s="63"/>
      <c r="Z96" s="63"/>
      <c r="AZ96" s="2"/>
      <c r="BA96" s="2"/>
      <c r="BB96" s="2"/>
    </row>
    <row r="97" spans="1:54" ht="30" customHeight="1">
      <c r="A97" s="56"/>
      <c r="B97" s="57"/>
      <c r="C97" s="58"/>
      <c r="D97" s="59"/>
      <c r="E97" s="60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62"/>
      <c r="W97" s="62"/>
      <c r="X97" s="62"/>
      <c r="Y97" s="63"/>
      <c r="Z97" s="63"/>
      <c r="AZ97" s="2"/>
      <c r="BA97" s="2"/>
      <c r="BB97" s="2"/>
    </row>
    <row r="98" spans="1:54" ht="30" customHeight="1">
      <c r="A98" s="73"/>
      <c r="B98" s="57"/>
      <c r="C98" s="58"/>
      <c r="D98" s="59"/>
      <c r="E98" s="60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62"/>
      <c r="W98" s="62"/>
      <c r="X98" s="62"/>
      <c r="Y98" s="63"/>
      <c r="Z98" s="63"/>
      <c r="AZ98" s="2"/>
      <c r="BA98" s="2"/>
      <c r="BB98" s="2"/>
    </row>
    <row r="99" spans="1:54">
      <c r="B99" s="74"/>
      <c r="C99" s="75"/>
      <c r="D99" s="76"/>
      <c r="E99" s="60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77"/>
      <c r="T99" s="59"/>
      <c r="U99" s="59"/>
      <c r="V99" s="78"/>
      <c r="W99" s="79"/>
      <c r="X99" s="78"/>
      <c r="Y99" s="80"/>
      <c r="Z99" s="81"/>
      <c r="AZ99" s="2"/>
      <c r="BA99" s="2"/>
      <c r="BB99" s="2"/>
    </row>
    <row r="100" spans="1:54" ht="21" customHeight="1">
      <c r="AZ100" s="2"/>
      <c r="BA100" s="2"/>
      <c r="BB100" s="2"/>
    </row>
    <row r="101" spans="1:54">
      <c r="D101" s="4"/>
      <c r="F101" s="1"/>
      <c r="G101" s="4"/>
      <c r="I101" s="1"/>
      <c r="K101" s="3"/>
      <c r="L101" s="4"/>
      <c r="M101" s="4"/>
      <c r="N101" s="4"/>
      <c r="O101" s="4"/>
      <c r="P101" s="4"/>
      <c r="R101" s="4"/>
      <c r="T101" s="3"/>
      <c r="U101" s="4"/>
      <c r="AZ101" s="2"/>
      <c r="BA101" s="2"/>
      <c r="BB101" s="2"/>
    </row>
    <row r="102" spans="1:54" ht="30" customHeight="1">
      <c r="F102" s="21"/>
      <c r="G102" s="46"/>
      <c r="H102" s="46"/>
      <c r="I102" s="46"/>
      <c r="J102" s="46"/>
      <c r="K102" s="46"/>
      <c r="L102" s="46"/>
      <c r="M102" s="46"/>
      <c r="N102" s="46"/>
      <c r="Q102" s="9"/>
    </row>
    <row r="103" spans="1:54" ht="36.75" customHeight="1">
      <c r="F103" s="20"/>
      <c r="G103" s="46"/>
      <c r="H103" s="46"/>
      <c r="I103" s="46"/>
      <c r="J103" s="46"/>
      <c r="K103" s="46"/>
      <c r="L103" s="46"/>
      <c r="M103" s="46"/>
      <c r="N103" s="46"/>
    </row>
    <row r="104" spans="1:54" ht="39.75" customHeight="1">
      <c r="F104" s="1"/>
      <c r="I104" s="1"/>
    </row>
    <row r="105" spans="1:54" ht="48" customHeight="1">
      <c r="F105" s="1"/>
      <c r="I105" s="1"/>
    </row>
    <row r="106" spans="1:54" ht="28.5" customHeight="1">
      <c r="F106" s="1"/>
      <c r="I106" s="1"/>
    </row>
    <row r="107" spans="1:54">
      <c r="C107" s="19"/>
      <c r="F107" s="1"/>
      <c r="I107" s="1"/>
    </row>
    <row r="108" spans="1:54">
      <c r="C108" s="19"/>
      <c r="F108" s="1"/>
      <c r="I108" s="1"/>
    </row>
    <row r="109" spans="1:54">
      <c r="C109" s="19"/>
      <c r="F109" s="1"/>
      <c r="I109" s="1"/>
    </row>
    <row r="110" spans="1:54">
      <c r="C110" s="19"/>
      <c r="F110" s="1"/>
      <c r="I110" s="1"/>
    </row>
    <row r="111" spans="1:54">
      <c r="C111" s="19"/>
      <c r="F111" s="1"/>
      <c r="I111" s="1"/>
    </row>
    <row r="112" spans="1:54">
      <c r="C112" s="19"/>
      <c r="F112" s="1"/>
      <c r="I112" s="1"/>
    </row>
    <row r="113" spans="3:9">
      <c r="C113" s="19"/>
      <c r="F113" s="1"/>
      <c r="I113" s="1"/>
    </row>
    <row r="114" spans="3:9">
      <c r="C114" s="19"/>
      <c r="F114" s="1"/>
      <c r="I114" s="1"/>
    </row>
    <row r="115" spans="3:9">
      <c r="C115" s="19"/>
      <c r="F115" s="1"/>
      <c r="I115" s="1"/>
    </row>
    <row r="116" spans="3:9">
      <c r="C116" s="19"/>
      <c r="F116" s="1"/>
      <c r="I116" s="1"/>
    </row>
    <row r="117" spans="3:9">
      <c r="C117" s="19"/>
      <c r="F117" s="1"/>
      <c r="I117" s="1"/>
    </row>
    <row r="118" spans="3:9">
      <c r="C118" s="19"/>
      <c r="F118" s="1"/>
      <c r="I118" s="1"/>
    </row>
    <row r="119" spans="3:9">
      <c r="C119" s="19"/>
      <c r="F119" s="1"/>
      <c r="I119" s="1"/>
    </row>
    <row r="120" spans="3:9">
      <c r="C120" s="19"/>
      <c r="F120" s="1"/>
      <c r="I120" s="1"/>
    </row>
    <row r="121" spans="3:9">
      <c r="C121" s="19"/>
      <c r="F121" s="1"/>
      <c r="I121" s="1"/>
    </row>
    <row r="122" spans="3:9">
      <c r="C122" s="19"/>
      <c r="F122" s="1"/>
      <c r="I122" s="1"/>
    </row>
    <row r="123" spans="3:9">
      <c r="C123" s="19"/>
      <c r="F123" s="1"/>
      <c r="I123" s="1"/>
    </row>
    <row r="124" spans="3:9">
      <c r="F124" s="1"/>
      <c r="I124" s="1"/>
    </row>
    <row r="125" spans="3:9">
      <c r="F125" s="1"/>
      <c r="I125" s="1"/>
    </row>
    <row r="126" spans="3:9">
      <c r="F126" s="1"/>
      <c r="I126" s="1"/>
    </row>
    <row r="127" spans="3:9">
      <c r="F127" s="1"/>
      <c r="I127" s="1"/>
    </row>
    <row r="128" spans="3:9">
      <c r="F128" s="1"/>
      <c r="I128" s="1"/>
    </row>
    <row r="129" spans="6:9">
      <c r="F129" s="1"/>
      <c r="I129" s="1"/>
    </row>
    <row r="130" spans="6:9">
      <c r="F130" s="1"/>
      <c r="I130" s="1"/>
    </row>
    <row r="131" spans="6:9">
      <c r="F131" s="1"/>
      <c r="I131" s="1"/>
    </row>
    <row r="132" spans="6:9">
      <c r="F132" s="1"/>
      <c r="I132" s="1"/>
    </row>
    <row r="133" spans="6:9">
      <c r="F133" s="1"/>
      <c r="I133" s="1"/>
    </row>
    <row r="134" spans="6:9">
      <c r="F134" s="1"/>
      <c r="I134" s="1"/>
    </row>
    <row r="135" spans="6:9">
      <c r="F135" s="1"/>
      <c r="I135" s="1"/>
    </row>
    <row r="136" spans="6:9">
      <c r="F136" s="1"/>
      <c r="I136" s="1"/>
    </row>
    <row r="137" spans="6:9">
      <c r="F137" s="1"/>
      <c r="I137" s="1"/>
    </row>
    <row r="138" spans="6:9">
      <c r="F138" s="1"/>
      <c r="I138" s="1"/>
    </row>
    <row r="139" spans="6:9">
      <c r="F139" s="1"/>
      <c r="I139" s="1"/>
    </row>
    <row r="140" spans="6:9">
      <c r="F140" s="1"/>
      <c r="I140" s="1"/>
    </row>
    <row r="141" spans="6:9">
      <c r="F141" s="1"/>
      <c r="I141" s="1"/>
    </row>
    <row r="142" spans="6:9">
      <c r="F142" s="1"/>
      <c r="I142" s="1"/>
    </row>
    <row r="143" spans="6:9">
      <c r="F143" s="1"/>
      <c r="I143" s="1"/>
    </row>
    <row r="144" spans="6:9">
      <c r="F144" s="1"/>
      <c r="I144" s="1"/>
    </row>
    <row r="145" spans="6:9">
      <c r="F145" s="1"/>
      <c r="I145" s="1"/>
    </row>
    <row r="146" spans="6:9">
      <c r="F146" s="1"/>
      <c r="I146" s="1"/>
    </row>
    <row r="147" spans="6:9">
      <c r="F147" s="1"/>
      <c r="I147" s="1"/>
    </row>
    <row r="148" spans="6:9">
      <c r="F148" s="1"/>
      <c r="I148" s="1"/>
    </row>
    <row r="149" spans="6:9">
      <c r="F149" s="1"/>
      <c r="I149" s="1"/>
    </row>
    <row r="150" spans="6:9">
      <c r="F150" s="1"/>
      <c r="I150" s="1"/>
    </row>
    <row r="151" spans="6:9">
      <c r="F151" s="1"/>
      <c r="I151" s="1"/>
    </row>
    <row r="152" spans="6:9">
      <c r="F152" s="1"/>
      <c r="I152" s="1"/>
    </row>
    <row r="153" spans="6:9">
      <c r="F153" s="1"/>
      <c r="I153" s="1"/>
    </row>
    <row r="154" spans="6:9">
      <c r="F154" s="1"/>
      <c r="I154" s="1"/>
    </row>
    <row r="155" spans="6:9">
      <c r="F155" s="1"/>
      <c r="I155" s="1"/>
    </row>
    <row r="156" spans="6:9">
      <c r="F156" s="1"/>
      <c r="I156" s="1"/>
    </row>
    <row r="157" spans="6:9">
      <c r="F157" s="1"/>
      <c r="I157" s="1"/>
    </row>
    <row r="158" spans="6:9">
      <c r="F158" s="1"/>
      <c r="I158" s="1"/>
    </row>
    <row r="159" spans="6:9">
      <c r="F159" s="1"/>
      <c r="I159" s="1"/>
    </row>
    <row r="160" spans="6:9">
      <c r="F160" s="1"/>
      <c r="I160" s="1"/>
    </row>
    <row r="161" spans="6:9">
      <c r="F161" s="1"/>
      <c r="I161" s="1"/>
    </row>
    <row r="162" spans="6:9">
      <c r="F162" s="1"/>
      <c r="I162" s="1"/>
    </row>
    <row r="163" spans="6:9">
      <c r="F163" s="1"/>
      <c r="I163" s="1"/>
    </row>
    <row r="164" spans="6:9">
      <c r="F164" s="1"/>
      <c r="I164" s="1"/>
    </row>
    <row r="165" spans="6:9">
      <c r="F165" s="1"/>
      <c r="I165" s="1"/>
    </row>
    <row r="166" spans="6:9">
      <c r="F166" s="1"/>
      <c r="I166" s="1"/>
    </row>
    <row r="167" spans="6:9">
      <c r="F167" s="1"/>
      <c r="I167" s="1"/>
    </row>
    <row r="168" spans="6:9">
      <c r="F168" s="1"/>
      <c r="I168" s="1"/>
    </row>
    <row r="169" spans="6:9">
      <c r="F169" s="1"/>
      <c r="I169" s="1"/>
    </row>
    <row r="170" spans="6:9">
      <c r="F170" s="1"/>
      <c r="I170" s="1"/>
    </row>
    <row r="171" spans="6:9">
      <c r="F171" s="1"/>
      <c r="I171" s="1"/>
    </row>
    <row r="172" spans="6:9">
      <c r="F172" s="1"/>
      <c r="I172" s="1"/>
    </row>
    <row r="173" spans="6:9">
      <c r="F173" s="1"/>
      <c r="I173" s="1"/>
    </row>
    <row r="174" spans="6:9">
      <c r="F174" s="1"/>
      <c r="I174" s="1"/>
    </row>
    <row r="175" spans="6:9">
      <c r="F175" s="1"/>
      <c r="I175" s="1"/>
    </row>
    <row r="176" spans="6:9">
      <c r="F176" s="1"/>
      <c r="I176" s="1"/>
    </row>
    <row r="177" spans="6:9">
      <c r="F177" s="1"/>
      <c r="I177" s="1"/>
    </row>
    <row r="178" spans="6:9">
      <c r="F178" s="1"/>
      <c r="I178" s="1"/>
    </row>
    <row r="179" spans="6:9">
      <c r="F179" s="1"/>
      <c r="I179" s="1"/>
    </row>
    <row r="180" spans="6:9">
      <c r="F180" s="1"/>
      <c r="I180" s="1"/>
    </row>
    <row r="181" spans="6:9">
      <c r="F181" s="1"/>
      <c r="I181" s="1"/>
    </row>
    <row r="182" spans="6:9">
      <c r="F182" s="1"/>
      <c r="I182" s="1"/>
    </row>
    <row r="183" spans="6:9">
      <c r="F183" s="1"/>
      <c r="I183" s="1"/>
    </row>
    <row r="184" spans="6:9">
      <c r="F184" s="1"/>
      <c r="I184" s="1"/>
    </row>
    <row r="185" spans="6:9">
      <c r="F185" s="1"/>
      <c r="I185" s="1"/>
    </row>
    <row r="186" spans="6:9">
      <c r="F186" s="1"/>
      <c r="I186" s="1"/>
    </row>
    <row r="187" spans="6:9">
      <c r="F187" s="1"/>
      <c r="I187" s="1"/>
    </row>
    <row r="188" spans="6:9">
      <c r="F188" s="1"/>
      <c r="I188" s="1"/>
    </row>
    <row r="189" spans="6:9">
      <c r="F189" s="1"/>
      <c r="I189" s="1"/>
    </row>
    <row r="190" spans="6:9">
      <c r="F190" s="1"/>
      <c r="I190" s="1"/>
    </row>
    <row r="191" spans="6:9">
      <c r="F191" s="1"/>
      <c r="I191" s="1"/>
    </row>
    <row r="192" spans="6:9">
      <c r="F192" s="1"/>
      <c r="I192" s="1"/>
    </row>
    <row r="193" spans="6:9">
      <c r="F193" s="1"/>
      <c r="I193" s="1"/>
    </row>
    <row r="194" spans="6:9">
      <c r="F194" s="1"/>
      <c r="I194" s="1"/>
    </row>
    <row r="195" spans="6:9">
      <c r="F195" s="1"/>
      <c r="I195" s="1"/>
    </row>
    <row r="196" spans="6:9">
      <c r="F196" s="1"/>
      <c r="I196" s="1"/>
    </row>
    <row r="197" spans="6:9">
      <c r="F197" s="1"/>
      <c r="I197" s="1"/>
    </row>
    <row r="198" spans="6:9">
      <c r="F198" s="1"/>
      <c r="I198" s="1"/>
    </row>
    <row r="199" spans="6:9">
      <c r="F199" s="1"/>
      <c r="I199" s="1"/>
    </row>
    <row r="200" spans="6:9">
      <c r="F200" s="1"/>
      <c r="I200" s="1"/>
    </row>
    <row r="201" spans="6:9">
      <c r="F201" s="1"/>
      <c r="I201" s="1"/>
    </row>
    <row r="202" spans="6:9">
      <c r="F202" s="1"/>
      <c r="I202" s="1"/>
    </row>
    <row r="203" spans="6:9">
      <c r="F203" s="1"/>
      <c r="I203" s="1"/>
    </row>
    <row r="204" spans="6:9">
      <c r="F204" s="1"/>
      <c r="I204" s="1"/>
    </row>
    <row r="205" spans="6:9">
      <c r="F205" s="1"/>
      <c r="I205" s="1"/>
    </row>
    <row r="206" spans="6:9">
      <c r="F206" s="1"/>
      <c r="I206" s="1"/>
    </row>
    <row r="207" spans="6:9">
      <c r="F207" s="1"/>
      <c r="I207" s="1"/>
    </row>
    <row r="208" spans="6:9">
      <c r="F208" s="1"/>
      <c r="I208" s="1"/>
    </row>
    <row r="209" spans="6:9">
      <c r="F209" s="1"/>
      <c r="I209" s="1"/>
    </row>
    <row r="210" spans="6:9">
      <c r="F210" s="1"/>
      <c r="I210" s="1"/>
    </row>
    <row r="211" spans="6:9">
      <c r="F211" s="1"/>
      <c r="I211" s="1"/>
    </row>
    <row r="212" spans="6:9">
      <c r="F212" s="1"/>
      <c r="I212" s="1"/>
    </row>
    <row r="213" spans="6:9">
      <c r="F213" s="1"/>
      <c r="I213" s="1"/>
    </row>
    <row r="214" spans="6:9">
      <c r="F214" s="1"/>
      <c r="I214" s="1"/>
    </row>
    <row r="215" spans="6:9">
      <c r="F215" s="1"/>
    </row>
  </sheetData>
  <mergeCells count="40">
    <mergeCell ref="A1:C1"/>
    <mergeCell ref="D1:Z1"/>
    <mergeCell ref="R4:R5"/>
    <mergeCell ref="S4:S5"/>
    <mergeCell ref="T4:T5"/>
    <mergeCell ref="U4:U5"/>
    <mergeCell ref="M4:M5"/>
    <mergeCell ref="N4:N5"/>
    <mergeCell ref="O4:O5"/>
    <mergeCell ref="F4:F5"/>
    <mergeCell ref="G4:G5"/>
    <mergeCell ref="H4:H5"/>
    <mergeCell ref="I4:I5"/>
    <mergeCell ref="A2:A5"/>
    <mergeCell ref="B2:B5"/>
    <mergeCell ref="C2:C5"/>
    <mergeCell ref="Y69:Z69"/>
    <mergeCell ref="V69:X69"/>
    <mergeCell ref="J4:J5"/>
    <mergeCell ref="K4:K5"/>
    <mergeCell ref="L4:L5"/>
    <mergeCell ref="Q4:Q5"/>
    <mergeCell ref="V2:V5"/>
    <mergeCell ref="W2:W5"/>
    <mergeCell ref="X2:X5"/>
    <mergeCell ref="Y2:Y5"/>
    <mergeCell ref="Z2:Z5"/>
    <mergeCell ref="J3:Q3"/>
    <mergeCell ref="C73:E73"/>
    <mergeCell ref="C74:E74"/>
    <mergeCell ref="C75:E75"/>
    <mergeCell ref="J2:U2"/>
    <mergeCell ref="P4:P5"/>
    <mergeCell ref="R3:U3"/>
    <mergeCell ref="C71:E71"/>
    <mergeCell ref="C72:E72"/>
    <mergeCell ref="D2:D5"/>
    <mergeCell ref="E2:E5"/>
    <mergeCell ref="F2:I2"/>
    <mergeCell ref="F3:I3"/>
  </mergeCells>
  <pageMargins left="0.39370078740157483" right="0.27559055118110237" top="0.51181102362204722" bottom="0.51181102362204722" header="0.31496062992125984" footer="0.31496062992125984"/>
  <pageSetup scale="41" fitToHeight="3" orientation="landscape" r:id="rId1"/>
  <headerFooter>
    <oddFooter>&amp;RStr. &amp;P/&amp;N</oddFooter>
  </headerFooter>
  <rowBreaks count="1" manualBreakCount="1">
    <brk id="101" max="2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U12"/>
  <sheetViews>
    <sheetView showGridLines="0" topLeftCell="F1" zoomScale="80" zoomScaleNormal="80" workbookViewId="0">
      <selection activeCell="K9" sqref="K9"/>
    </sheetView>
  </sheetViews>
  <sheetFormatPr defaultColWidth="8.85546875" defaultRowHeight="12.75"/>
  <cols>
    <col min="1" max="1" width="1.7109375" style="5" customWidth="1"/>
    <col min="2" max="2" width="21.5703125" style="5" customWidth="1"/>
    <col min="3" max="3" width="12.28515625" style="5" customWidth="1"/>
    <col min="4" max="4" width="14.140625" style="5" customWidth="1"/>
    <col min="5" max="5" width="12" style="5" customWidth="1"/>
    <col min="6" max="7" width="11.7109375" style="5" customWidth="1"/>
    <col min="8" max="8" width="12.28515625" style="5" customWidth="1"/>
    <col min="9" max="17" width="12" style="5" customWidth="1"/>
    <col min="18" max="18" width="12" style="5" bestFit="1" customWidth="1"/>
    <col min="19" max="20" width="12" style="5" customWidth="1"/>
    <col min="21" max="21" width="12.28515625" style="5" customWidth="1"/>
    <col min="22" max="16384" width="8.85546875" style="5"/>
  </cols>
  <sheetData>
    <row r="2" spans="2:21" ht="28.9" customHeight="1">
      <c r="B2" s="17" t="s">
        <v>78</v>
      </c>
    </row>
    <row r="3" spans="2:21" ht="13.9" customHeight="1">
      <c r="B3" s="160" t="s">
        <v>35</v>
      </c>
      <c r="C3" s="159" t="s">
        <v>14</v>
      </c>
      <c r="D3" s="133" t="s">
        <v>34</v>
      </c>
      <c r="E3" s="139" t="s">
        <v>15</v>
      </c>
      <c r="F3" s="139"/>
      <c r="G3" s="139"/>
      <c r="H3" s="139"/>
      <c r="I3" s="131" t="s">
        <v>16</v>
      </c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57" t="s">
        <v>36</v>
      </c>
    </row>
    <row r="4" spans="2:21" ht="19.149999999999999" customHeight="1">
      <c r="B4" s="161"/>
      <c r="C4" s="159"/>
      <c r="D4" s="133"/>
      <c r="E4" s="140" t="s">
        <v>20</v>
      </c>
      <c r="F4" s="140"/>
      <c r="G4" s="140"/>
      <c r="H4" s="140"/>
      <c r="I4" s="133" t="s">
        <v>59</v>
      </c>
      <c r="J4" s="133"/>
      <c r="K4" s="133"/>
      <c r="L4" s="133"/>
      <c r="M4" s="133"/>
      <c r="N4" s="133"/>
      <c r="O4" s="133"/>
      <c r="P4" s="133"/>
      <c r="Q4" s="158" t="s">
        <v>21</v>
      </c>
      <c r="R4" s="158"/>
      <c r="S4" s="158"/>
      <c r="T4" s="158"/>
      <c r="U4" s="157"/>
    </row>
    <row r="5" spans="2:21" ht="13.15" customHeight="1">
      <c r="B5" s="161"/>
      <c r="C5" s="159"/>
      <c r="D5" s="133"/>
      <c r="E5" s="153" t="s">
        <v>22</v>
      </c>
      <c r="F5" s="153" t="s">
        <v>23</v>
      </c>
      <c r="G5" s="153" t="s">
        <v>24</v>
      </c>
      <c r="H5" s="153" t="s">
        <v>25</v>
      </c>
      <c r="I5" s="132" t="s">
        <v>26</v>
      </c>
      <c r="J5" s="132" t="s">
        <v>27</v>
      </c>
      <c r="K5" s="132" t="s">
        <v>28</v>
      </c>
      <c r="L5" s="132" t="s">
        <v>76</v>
      </c>
      <c r="M5" s="132" t="s">
        <v>29</v>
      </c>
      <c r="N5" s="132" t="s">
        <v>60</v>
      </c>
      <c r="O5" s="132" t="s">
        <v>30</v>
      </c>
      <c r="P5" s="132" t="s">
        <v>31</v>
      </c>
      <c r="Q5" s="151" t="s">
        <v>22</v>
      </c>
      <c r="R5" s="151" t="s">
        <v>23</v>
      </c>
      <c r="S5" s="151" t="s">
        <v>24</v>
      </c>
      <c r="T5" s="151" t="s">
        <v>25</v>
      </c>
      <c r="U5" s="157"/>
    </row>
    <row r="6" spans="2:21" ht="15.75" customHeight="1">
      <c r="B6" s="162"/>
      <c r="C6" s="159"/>
      <c r="D6" s="133"/>
      <c r="E6" s="153"/>
      <c r="F6" s="153"/>
      <c r="G6" s="153"/>
      <c r="H6" s="153"/>
      <c r="I6" s="132"/>
      <c r="J6" s="132"/>
      <c r="K6" s="132"/>
      <c r="L6" s="132"/>
      <c r="M6" s="132"/>
      <c r="N6" s="132"/>
      <c r="O6" s="132"/>
      <c r="P6" s="132"/>
      <c r="Q6" s="151"/>
      <c r="R6" s="151"/>
      <c r="S6" s="151"/>
      <c r="T6" s="151"/>
      <c r="U6" s="157"/>
    </row>
    <row r="7" spans="2:21" ht="40.9" customHeight="1">
      <c r="B7" s="37" t="s">
        <v>37</v>
      </c>
      <c r="C7" s="14">
        <f>SUMIF('Plan 2019-2021'!$Z7:$Z99,"ЕС",'Plan 2019-2021'!D7:D99)</f>
        <v>18725300</v>
      </c>
      <c r="D7" s="13">
        <f>SUMIF('Plan 2019-2021'!$Z7:$Z99,"ЕС",'Plan 2019-2021'!E7:E99)</f>
        <v>21696600</v>
      </c>
      <c r="E7" s="14">
        <f>SUMIF('Plan 2019-2021'!$Z7:$Z99,"ЕС",'Plan 2019-2021'!F7:F99)</f>
        <v>600000</v>
      </c>
      <c r="F7" s="14">
        <f>SUMIF('Plan 2019-2021'!$Z7:$Z99,"ЕС",'Plan 2019-2021'!G7:G99)</f>
        <v>660100</v>
      </c>
      <c r="G7" s="14">
        <f>SUMIF('Plan 2019-2021'!$Z7:$Z99,"ЕС",'Plan 2019-2021'!H7:H99)</f>
        <v>660100</v>
      </c>
      <c r="H7" s="15">
        <f>SUMIF('Plan 2019-2021'!$Z7:$Z99,"ЕС",'Plan 2019-2021'!I7:I99)</f>
        <v>1920200</v>
      </c>
      <c r="I7" s="14">
        <f>SUMIF('Plan 2019-2021'!$Z7:$Z99,"ЕС",'Plan 2019-2021'!J7:J99)</f>
        <v>9600000</v>
      </c>
      <c r="J7" s="14">
        <f>SUMIF('Plan 2019-2021'!$Z7:$Z99,"ЕС",'Plan 2019-2021'!K7:K99)</f>
        <v>0</v>
      </c>
      <c r="K7" s="14">
        <f>SUMIF('Plan 2019-2021'!$Z7:$Z99,"ЕС",'Plan 2019-2021'!L7:L99)</f>
        <v>0</v>
      </c>
      <c r="L7" s="14">
        <f>SUMIF('Plan 2019-2021'!$Z7:$Z99,"ЕС",'Plan 2019-2021'!M7:M99)</f>
        <v>6400000</v>
      </c>
      <c r="M7" s="14">
        <f>SUMIF('Plan 2019-2021'!$Z7:$Z99,"ЕС",'Plan 2019-2021'!N7:N99)</f>
        <v>0</v>
      </c>
      <c r="N7" s="14">
        <f>SUMIF('Plan 2019-2021'!$Z7:$Z99,"ЕС",'Plan 2019-2021'!O7:O99)</f>
        <v>0</v>
      </c>
      <c r="O7" s="14">
        <f>SUMIF('Plan 2019-2021'!$Z7:$Z99,"ЕС",'Plan 2019-2021'!P7:P99)</f>
        <v>0</v>
      </c>
      <c r="P7" s="14">
        <f>SUMIF('Plan 2019-2021'!$Z7:$Z99,"ЕС",'Plan 2019-2021'!Q7:Q99)</f>
        <v>1245400</v>
      </c>
      <c r="Q7" s="15">
        <f>SUMIF('Plan 2019-2021'!$Z7:$Z99,"ЕС",'Plan 2019-2021'!R7:R99)</f>
        <v>19776400</v>
      </c>
      <c r="R7" s="14">
        <f>SUMIF('Plan 2019-2021'!$Z7:$Z99,"ЕС",'Plan 2019-2021'!S7:S99)</f>
        <v>0</v>
      </c>
      <c r="S7" s="14">
        <f>SUMIF('Plan 2019-2021'!$Z7:$Z99,"ЕС",'Plan 2019-2021'!T7:T99)</f>
        <v>0</v>
      </c>
      <c r="T7" s="15">
        <f>SUMIF('Plan 2019-2021'!$Z7:$Z99,"ЕС",'Plan 2019-2021'!U7:U99)</f>
        <v>19776400</v>
      </c>
      <c r="U7" s="52">
        <f>COUNTIF('Plan 2019-2021'!$Z7:$Z99,"ЕС")</f>
        <v>10</v>
      </c>
    </row>
    <row r="8" spans="2:21" ht="40.9" customHeight="1">
      <c r="B8" s="37" t="s">
        <v>38</v>
      </c>
      <c r="C8" s="14">
        <f>SUMIF('Plan 2019-2021'!$Z7:$Z99,"ДС",'Plan 2019-2021'!D7:D99)</f>
        <v>12950734.039999999</v>
      </c>
      <c r="D8" s="13">
        <f>SUMIF('Plan 2019-2021'!$Z7:$Z99,"ДС",'Plan 2019-2021'!E7:E99)</f>
        <v>8546005.2571999989</v>
      </c>
      <c r="E8" s="14">
        <f>SUMIF('Plan 2019-2021'!$Z7:$Z99,"ДС",'Plan 2019-2021'!F7:F99)</f>
        <v>2021650</v>
      </c>
      <c r="F8" s="14">
        <f>SUMIF('Plan 2019-2021'!$Z7:$Z99,"ДС",'Plan 2019-2021'!G7:G99)</f>
        <v>1036400</v>
      </c>
      <c r="G8" s="14">
        <f>SUMIF('Plan 2019-2021'!$Z7:$Z99,"ДС",'Plan 2019-2021'!H7:H99)</f>
        <v>1067000</v>
      </c>
      <c r="H8" s="15">
        <f>SUMIF('Plan 2019-2021'!$Z7:$Z99,"ДС",'Plan 2019-2021'!I7:I99)</f>
        <v>4235050</v>
      </c>
      <c r="I8" s="14">
        <f>SUMIF('Plan 2019-2021'!$Z7:$Z99,"ДС",'Plan 2019-2021'!J7:J99)</f>
        <v>2000000</v>
      </c>
      <c r="J8" s="14">
        <f>SUMIF('Plan 2019-2021'!$Z7:$Z99,"ДС",'Plan 2019-2021'!K7:K99)</f>
        <v>0</v>
      </c>
      <c r="K8" s="14">
        <f>SUMIF('Plan 2019-2021'!$Z7:$Z99,"ДС",'Plan 2019-2021'!L7:L99)</f>
        <v>340000</v>
      </c>
      <c r="L8" s="14">
        <f>SUMIF('Plan 2019-2021'!$Z7:$Z99,"ДС",'Plan 2019-2021'!M7:M99)</f>
        <v>0</v>
      </c>
      <c r="M8" s="14">
        <f>SUMIF('Plan 2019-2021'!$Z7:$Z99,"ДС",'Plan 2019-2021'!N7:N99)</f>
        <v>0</v>
      </c>
      <c r="N8" s="14">
        <f>SUMIF('Plan 2019-2021'!$Z7:$Z99,"ДС",'Plan 2019-2021'!O7:O99)</f>
        <v>0</v>
      </c>
      <c r="O8" s="14">
        <f>SUMIF('Plan 2019-2021'!$Z7:$Z99,"ДС",'Plan 2019-2021'!P7:P99)</f>
        <v>3128584.42</v>
      </c>
      <c r="P8" s="14">
        <f>SUMIF('Plan 2019-2021'!$Z7:$Z99,"ДС",'Plan 2019-2021'!Q7:Q99)</f>
        <v>329840</v>
      </c>
      <c r="Q8" s="15">
        <f>SUMIF('Plan 2019-2021'!$Z7:$Z99,"ДС",'Plan 2019-2021'!R7:R99)</f>
        <v>5038424.42</v>
      </c>
      <c r="R8" s="14">
        <f>SUMIF('Plan 2019-2021'!$Z7:$Z99,"ДС",'Plan 2019-2021'!S7:S99)</f>
        <v>828765.41859999998</v>
      </c>
      <c r="S8" s="14">
        <f>SUMIF('Plan 2019-2021'!$Z7:$Z99,"ДС",'Plan 2019-2021'!T7:T99)</f>
        <v>613765.41859999998</v>
      </c>
      <c r="T8" s="15">
        <f>SUMIF('Plan 2019-2021'!$Z7:$Z99,"ДС",'Plan 2019-2021'!U7:U99)</f>
        <v>6480955.2572000008</v>
      </c>
      <c r="U8" s="52">
        <f>COUNTIF('Plan 2019-2021'!$Z7:$Z99,"ДС")</f>
        <v>22</v>
      </c>
    </row>
    <row r="9" spans="2:21" ht="48.75" customHeight="1">
      <c r="B9" s="37" t="s">
        <v>44</v>
      </c>
      <c r="C9" s="14">
        <f>SUMIF('Plan 2019-2021'!$Z7:$Z99,"ЗС",'Plan 2019-2021'!D7:D99)</f>
        <v>87623688.370000005</v>
      </c>
      <c r="D9" s="13">
        <f>SUMIF('Plan 2019-2021'!$Z7:$Z99,"ЗС",'Plan 2019-2021'!E7:E99)</f>
        <v>67792051.435000002</v>
      </c>
      <c r="E9" s="14">
        <f>SUMIF('Plan 2019-2021'!$Z7:$Z99,"ЗС",'Plan 2019-2021'!F7:F99)</f>
        <v>4367520</v>
      </c>
      <c r="F9" s="14">
        <f>SUMIF('Plan 2019-2021'!$Z7:$Z99,"ЗС",'Plan 2019-2021'!G7:G99)</f>
        <v>5923020</v>
      </c>
      <c r="G9" s="14">
        <f>SUMIF('Plan 2019-2021'!$Z7:$Z99,"ЗС",'Plan 2019-2021'!H7:H99)</f>
        <v>2714000</v>
      </c>
      <c r="H9" s="15">
        <f>SUMIF('Plan 2019-2021'!$Z7:$Z99,"ЗС",'Plan 2019-2021'!I7:I99)</f>
        <v>13004540</v>
      </c>
      <c r="I9" s="14">
        <f>SUMIF('Plan 2019-2021'!$Z7:$Z99,"ЗС",'Plan 2019-2021'!J7:J99)</f>
        <v>23123864</v>
      </c>
      <c r="J9" s="14">
        <f>SUMIF('Plan 2019-2021'!$Z7:$Z99,"ЗС",'Plan 2019-2021'!K7:K99)</f>
        <v>0</v>
      </c>
      <c r="K9" s="14">
        <f>SUMIF('Plan 2019-2021'!$Z7:$Z99,"ЗС",'Plan 2019-2021'!L7:L99)</f>
        <v>0</v>
      </c>
      <c r="L9" s="14">
        <f>SUMIF('Plan 2019-2021'!$Z7:$Z99,"ЗС",'Plan 2019-2021'!M7:M99)</f>
        <v>0</v>
      </c>
      <c r="M9" s="14">
        <f>SUMIF('Plan 2019-2021'!$Z7:$Z99,"ЗС",'Plan 2019-2021'!N7:N99)</f>
        <v>0</v>
      </c>
      <c r="N9" s="14">
        <f>SUMIF('Plan 2019-2021'!$Z7:$Z99,"ЗС",'Plan 2019-2021'!O7:O99)</f>
        <v>1825929.01</v>
      </c>
      <c r="O9" s="14">
        <f>SUMIF('Plan 2019-2021'!$Z7:$Z99,"ЗС",'Plan 2019-2021'!P7:P99)</f>
        <v>6993350</v>
      </c>
      <c r="P9" s="14">
        <f>SUMIF('Plan 2019-2021'!$Z7:$Z99,"ЗС",'Plan 2019-2021'!Q7:Q99)</f>
        <v>516000</v>
      </c>
      <c r="Q9" s="15">
        <f>SUMIF('Plan 2019-2021'!$Z7:$Z99,"ЗС",'Plan 2019-2021'!R7:R99)</f>
        <v>32459143.010000002</v>
      </c>
      <c r="R9" s="14">
        <f>SUMIF('Plan 2019-2021'!$Z7:$Z99,"ЗС",'Plan 2019-2021'!S7:S99)</f>
        <v>38928872.850000001</v>
      </c>
      <c r="S9" s="14">
        <f>SUMIF('Plan 2019-2021'!$Z7:$Z99,"ЗС",'Plan 2019-2021'!T7:T99)</f>
        <v>516000</v>
      </c>
      <c r="T9" s="15">
        <f>SUMIF('Plan 2019-2021'!$Z7:$Z99,"ЗС",'Plan 2019-2021'!U7:U99)</f>
        <v>71904015.859999999</v>
      </c>
      <c r="U9" s="52">
        <f>COUNTIF('Plan 2019-2021'!$Z7:$Z99,"ЗС")</f>
        <v>27</v>
      </c>
    </row>
    <row r="10" spans="2:21" ht="40.9" customHeight="1">
      <c r="B10" s="16" t="s">
        <v>43</v>
      </c>
      <c r="C10" s="15">
        <f>SUM(C7:C9)</f>
        <v>119299722.41</v>
      </c>
      <c r="D10" s="13">
        <f t="shared" ref="D10:T10" si="0">SUM(D7:D9)</f>
        <v>98034656.692200005</v>
      </c>
      <c r="E10" s="15">
        <f t="shared" si="0"/>
        <v>6989170</v>
      </c>
      <c r="F10" s="15">
        <f t="shared" si="0"/>
        <v>7619520</v>
      </c>
      <c r="G10" s="15">
        <f t="shared" si="0"/>
        <v>4441100</v>
      </c>
      <c r="H10" s="15">
        <f t="shared" si="0"/>
        <v>19159790</v>
      </c>
      <c r="I10" s="15">
        <f t="shared" si="0"/>
        <v>34723864</v>
      </c>
      <c r="J10" s="15">
        <f t="shared" si="0"/>
        <v>0</v>
      </c>
      <c r="K10" s="15">
        <f t="shared" si="0"/>
        <v>340000</v>
      </c>
      <c r="L10" s="15">
        <f t="shared" si="0"/>
        <v>6400000</v>
      </c>
      <c r="M10" s="15">
        <f t="shared" si="0"/>
        <v>0</v>
      </c>
      <c r="N10" s="15">
        <f t="shared" si="0"/>
        <v>1825929.01</v>
      </c>
      <c r="O10" s="15">
        <f t="shared" si="0"/>
        <v>10121934.42</v>
      </c>
      <c r="P10" s="15">
        <f t="shared" si="0"/>
        <v>2091240</v>
      </c>
      <c r="Q10" s="15">
        <f t="shared" si="0"/>
        <v>57273967.430000007</v>
      </c>
      <c r="R10" s="15">
        <f t="shared" si="0"/>
        <v>39757638.268600002</v>
      </c>
      <c r="S10" s="15">
        <f t="shared" si="0"/>
        <v>1129765.4186</v>
      </c>
      <c r="T10" s="15">
        <f t="shared" si="0"/>
        <v>98161371.117200002</v>
      </c>
      <c r="U10" s="39">
        <f>SUM(U7:U9)</f>
        <v>59</v>
      </c>
    </row>
    <row r="12" spans="2:21" s="7" customFormat="1" ht="15">
      <c r="B12" s="45" t="s">
        <v>61</v>
      </c>
    </row>
  </sheetData>
  <sheetProtection sheet="1" objects="1" scenarios="1"/>
  <mergeCells count="25">
    <mergeCell ref="C3:C6"/>
    <mergeCell ref="D3:D6"/>
    <mergeCell ref="E3:H3"/>
    <mergeCell ref="B3:B6"/>
    <mergeCell ref="I4:P4"/>
    <mergeCell ref="I3:T3"/>
    <mergeCell ref="M5:M6"/>
    <mergeCell ref="N5:N6"/>
    <mergeCell ref="O5:O6"/>
    <mergeCell ref="P5:P6"/>
    <mergeCell ref="Q5:Q6"/>
    <mergeCell ref="R5:R6"/>
    <mergeCell ref="S5:S6"/>
    <mergeCell ref="U3:U6"/>
    <mergeCell ref="E4:H4"/>
    <mergeCell ref="L5:L6"/>
    <mergeCell ref="I5:I6"/>
    <mergeCell ref="J5:J6"/>
    <mergeCell ref="K5:K6"/>
    <mergeCell ref="Q4:T4"/>
    <mergeCell ref="T5:T6"/>
    <mergeCell ref="E5:E6"/>
    <mergeCell ref="F5:F6"/>
    <mergeCell ref="G5:G6"/>
    <mergeCell ref="H5:H6"/>
  </mergeCells>
  <pageMargins left="0.34" right="0.23" top="0.72" bottom="1" header="0.5" footer="0.5"/>
  <pageSetup paperSize="9" scale="5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25"/>
  <sheetViews>
    <sheetView showGridLines="0" zoomScale="83" zoomScaleNormal="83" workbookViewId="0">
      <selection activeCell="D17" sqref="D17:D19"/>
    </sheetView>
  </sheetViews>
  <sheetFormatPr defaultColWidth="8.85546875" defaultRowHeight="12.75"/>
  <cols>
    <col min="1" max="1" width="1.7109375" style="5" customWidth="1"/>
    <col min="2" max="2" width="39.28515625" style="5" customWidth="1"/>
    <col min="3" max="5" width="21.28515625" style="5" customWidth="1"/>
    <col min="6" max="16384" width="8.85546875" style="5"/>
  </cols>
  <sheetData>
    <row r="2" spans="2:5" ht="25.9" customHeight="1">
      <c r="B2" s="167" t="s">
        <v>62</v>
      </c>
      <c r="C2" s="168"/>
      <c r="D2" s="168"/>
      <c r="E2" s="169"/>
    </row>
    <row r="3" spans="2:5">
      <c r="B3" s="165" t="s">
        <v>35</v>
      </c>
      <c r="C3" s="166" t="s">
        <v>39</v>
      </c>
      <c r="D3" s="163" t="s">
        <v>15</v>
      </c>
      <c r="E3" s="163" t="s">
        <v>16</v>
      </c>
    </row>
    <row r="4" spans="2:5">
      <c r="B4" s="165"/>
      <c r="C4" s="166"/>
      <c r="D4" s="164"/>
      <c r="E4" s="164"/>
    </row>
    <row r="5" spans="2:5">
      <c r="B5" s="165"/>
      <c r="C5" s="166"/>
      <c r="D5" s="164"/>
      <c r="E5" s="164"/>
    </row>
    <row r="6" spans="2:5" ht="19.899999999999999" customHeight="1">
      <c r="B6" s="38" t="s">
        <v>37</v>
      </c>
      <c r="C6" s="8">
        <f>D6+E6</f>
        <v>20376400</v>
      </c>
      <c r="D6" s="8">
        <f>'Ukupno po sektorima'!$E$7</f>
        <v>600000</v>
      </c>
      <c r="E6" s="8">
        <f>'Ukupno po sektorima'!Q7</f>
        <v>19776400</v>
      </c>
    </row>
    <row r="7" spans="2:5" ht="19.899999999999999" customHeight="1">
      <c r="B7" s="38" t="s">
        <v>38</v>
      </c>
      <c r="C7" s="8">
        <f>D7+E7</f>
        <v>7060074.4199999999</v>
      </c>
      <c r="D7" s="8">
        <f>'Ukupno po sektorima'!$E$8</f>
        <v>2021650</v>
      </c>
      <c r="E7" s="8">
        <f>'Ukupno po sektorima'!Q8</f>
        <v>5038424.42</v>
      </c>
    </row>
    <row r="8" spans="2:5" ht="19.899999999999999" customHeight="1">
      <c r="B8" s="38" t="s">
        <v>44</v>
      </c>
      <c r="C8" s="8">
        <f>D8+E8</f>
        <v>36826663.010000005</v>
      </c>
      <c r="D8" s="8">
        <f>'Ukupno po sektorima'!$E$9</f>
        <v>4367520</v>
      </c>
      <c r="E8" s="8">
        <f>'Ukupno po sektorima'!Q9</f>
        <v>32459143.010000002</v>
      </c>
    </row>
    <row r="9" spans="2:5" ht="18" customHeight="1">
      <c r="B9" s="18" t="s">
        <v>2</v>
      </c>
      <c r="C9" s="6">
        <f>SUM(C6:C8)</f>
        <v>64263137.430000007</v>
      </c>
      <c r="D9" s="6">
        <f>SUM(D6:D8)</f>
        <v>6989170</v>
      </c>
      <c r="E9" s="6">
        <f>SUM(E6:E8)</f>
        <v>57273967.430000007</v>
      </c>
    </row>
    <row r="10" spans="2:5" ht="13.15" customHeight="1">
      <c r="B10" s="165" t="s">
        <v>0</v>
      </c>
      <c r="C10" s="166" t="s">
        <v>40</v>
      </c>
      <c r="D10" s="163" t="s">
        <v>15</v>
      </c>
      <c r="E10" s="163" t="s">
        <v>16</v>
      </c>
    </row>
    <row r="11" spans="2:5" ht="13.15" customHeight="1">
      <c r="B11" s="165"/>
      <c r="C11" s="166"/>
      <c r="D11" s="164"/>
      <c r="E11" s="164"/>
    </row>
    <row r="12" spans="2:5" ht="13.15" customHeight="1">
      <c r="B12" s="165"/>
      <c r="C12" s="166"/>
      <c r="D12" s="164"/>
      <c r="E12" s="164"/>
    </row>
    <row r="13" spans="2:5" ht="19.899999999999999" customHeight="1">
      <c r="B13" s="38" t="s">
        <v>37</v>
      </c>
      <c r="C13" s="8">
        <f>D13+E13</f>
        <v>660100</v>
      </c>
      <c r="D13" s="8">
        <f>'Ukupno po sektorima'!$F$7</f>
        <v>660100</v>
      </c>
      <c r="E13" s="8">
        <f>'Ukupno po sektorima'!R7</f>
        <v>0</v>
      </c>
    </row>
    <row r="14" spans="2:5" ht="19.899999999999999" customHeight="1">
      <c r="B14" s="38" t="s">
        <v>38</v>
      </c>
      <c r="C14" s="8">
        <f>D14+E14</f>
        <v>1865165.4186</v>
      </c>
      <c r="D14" s="8">
        <f>'Ukupno po sektorima'!$F$8</f>
        <v>1036400</v>
      </c>
      <c r="E14" s="8">
        <f>'Ukupno po sektorima'!R8</f>
        <v>828765.41859999998</v>
      </c>
    </row>
    <row r="15" spans="2:5" ht="19.899999999999999" customHeight="1">
      <c r="B15" s="38" t="s">
        <v>44</v>
      </c>
      <c r="C15" s="8">
        <f>D15+E15</f>
        <v>44851892.850000001</v>
      </c>
      <c r="D15" s="8">
        <f>'Ukupno po sektorima'!$F$9</f>
        <v>5923020</v>
      </c>
      <c r="E15" s="8">
        <f>'Ukupno po sektorima'!R9</f>
        <v>38928872.850000001</v>
      </c>
    </row>
    <row r="16" spans="2:5" ht="18" customHeight="1">
      <c r="B16" s="18" t="s">
        <v>2</v>
      </c>
      <c r="C16" s="6">
        <f>SUM(C13:C15)</f>
        <v>47377158.268600002</v>
      </c>
      <c r="D16" s="6">
        <f>SUM(D13:D15)</f>
        <v>7619520</v>
      </c>
      <c r="E16" s="6">
        <f>SUM(E13:E15)</f>
        <v>39757638.268600002</v>
      </c>
    </row>
    <row r="17" spans="2:5" ht="13.15" customHeight="1">
      <c r="B17" s="165" t="s">
        <v>0</v>
      </c>
      <c r="C17" s="166" t="s">
        <v>41</v>
      </c>
      <c r="D17" s="163" t="s">
        <v>15</v>
      </c>
      <c r="E17" s="163" t="s">
        <v>16</v>
      </c>
    </row>
    <row r="18" spans="2:5" ht="13.15" customHeight="1">
      <c r="B18" s="165"/>
      <c r="C18" s="166"/>
      <c r="D18" s="164"/>
      <c r="E18" s="164"/>
    </row>
    <row r="19" spans="2:5" ht="13.15" customHeight="1">
      <c r="B19" s="165"/>
      <c r="C19" s="166"/>
      <c r="D19" s="164"/>
      <c r="E19" s="164"/>
    </row>
    <row r="20" spans="2:5" ht="19.899999999999999" customHeight="1">
      <c r="B20" s="38" t="s">
        <v>37</v>
      </c>
      <c r="C20" s="8">
        <f>D20+E20</f>
        <v>660100</v>
      </c>
      <c r="D20" s="8">
        <f>'Ukupno po sektorima'!$G$7</f>
        <v>660100</v>
      </c>
      <c r="E20" s="8">
        <f>'Ukupno po sektorima'!S7</f>
        <v>0</v>
      </c>
    </row>
    <row r="21" spans="2:5" ht="19.899999999999999" customHeight="1">
      <c r="B21" s="38" t="s">
        <v>38</v>
      </c>
      <c r="C21" s="8">
        <f>D21+E21</f>
        <v>1680765.4186</v>
      </c>
      <c r="D21" s="8">
        <f>'Ukupno po sektorima'!$G$8</f>
        <v>1067000</v>
      </c>
      <c r="E21" s="8">
        <f>'Ukupno po sektorima'!S8</f>
        <v>613765.41859999998</v>
      </c>
    </row>
    <row r="22" spans="2:5" ht="19.899999999999999" customHeight="1">
      <c r="B22" s="38" t="s">
        <v>44</v>
      </c>
      <c r="C22" s="8">
        <f>D22+E22</f>
        <v>3230000</v>
      </c>
      <c r="D22" s="8">
        <f>'Ukupno po sektorima'!$G$9</f>
        <v>2714000</v>
      </c>
      <c r="E22" s="8">
        <f>'Ukupno po sektorima'!S9</f>
        <v>516000</v>
      </c>
    </row>
    <row r="23" spans="2:5" ht="18" customHeight="1">
      <c r="B23" s="18" t="s">
        <v>2</v>
      </c>
      <c r="C23" s="6">
        <f>SUM(C20:C22)</f>
        <v>5570865.4186000004</v>
      </c>
      <c r="D23" s="6">
        <f>SUM(D20:D22)</f>
        <v>4441100</v>
      </c>
      <c r="E23" s="6">
        <f>SUM(E20:E22)</f>
        <v>1129765.4186</v>
      </c>
    </row>
    <row r="25" spans="2:5" ht="18" customHeight="1">
      <c r="B25" s="10" t="s">
        <v>42</v>
      </c>
      <c r="C25" s="6">
        <f>C9+C16+C23</f>
        <v>117211161.11720002</v>
      </c>
      <c r="D25" s="6">
        <f>D9+D16+D23</f>
        <v>19049790</v>
      </c>
      <c r="E25" s="6">
        <f>E9+E16+E23</f>
        <v>98161371.117200002</v>
      </c>
    </row>
  </sheetData>
  <sheetProtection sheet="1" objects="1" scenarios="1"/>
  <mergeCells count="13">
    <mergeCell ref="E10:E12"/>
    <mergeCell ref="B10:B12"/>
    <mergeCell ref="C10:C12"/>
    <mergeCell ref="B2:E2"/>
    <mergeCell ref="E17:E19"/>
    <mergeCell ref="B3:B5"/>
    <mergeCell ref="D3:D5"/>
    <mergeCell ref="E3:E5"/>
    <mergeCell ref="C3:C5"/>
    <mergeCell ref="B17:B19"/>
    <mergeCell ref="C17:C19"/>
    <mergeCell ref="D17:D19"/>
    <mergeCell ref="D10:D12"/>
  </mergeCells>
  <pageMargins left="0.43" right="0.31" top="0.72" bottom="1" header="0.5" footer="0.5"/>
  <pageSetup paperSize="9" scale="8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64"/>
  <sheetViews>
    <sheetView showGridLines="0" zoomScale="196" zoomScaleNormal="196" zoomScaleSheetLayoutView="28" zoomScalePageLayoutView="49" workbookViewId="0">
      <selection activeCell="B10" sqref="B10"/>
    </sheetView>
  </sheetViews>
  <sheetFormatPr defaultColWidth="8.85546875" defaultRowHeight="12.75"/>
  <cols>
    <col min="1" max="1" width="1.7109375" style="5" customWidth="1"/>
    <col min="2" max="2" width="32.28515625" style="5" customWidth="1"/>
    <col min="3" max="3" width="11.140625" style="5" customWidth="1"/>
    <col min="4" max="4" width="8.42578125" style="5" customWidth="1"/>
    <col min="5" max="5" width="14.28515625" style="5" customWidth="1"/>
    <col min="6" max="6" width="9.28515625" style="5" customWidth="1"/>
    <col min="7" max="14" width="14.28515625" style="5" customWidth="1"/>
    <col min="15" max="15" width="3" style="5" customWidth="1"/>
    <col min="16" max="16384" width="8.85546875" style="5"/>
  </cols>
  <sheetData>
    <row r="1" spans="2:27">
      <c r="B1" s="24"/>
      <c r="C1" s="24"/>
      <c r="D1" s="24"/>
    </row>
    <row r="2" spans="2:27" ht="23.45" customHeight="1">
      <c r="B2" s="17" t="s">
        <v>68</v>
      </c>
      <c r="C2" s="17"/>
      <c r="D2" s="17"/>
    </row>
    <row r="3" spans="2:27" ht="13.9" customHeight="1">
      <c r="B3" s="173" t="s">
        <v>46</v>
      </c>
      <c r="C3" s="184" t="s">
        <v>50</v>
      </c>
      <c r="D3" s="185"/>
      <c r="E3" s="178" t="s">
        <v>69</v>
      </c>
      <c r="F3" s="179"/>
      <c r="G3" s="139" t="s">
        <v>79</v>
      </c>
      <c r="H3" s="139"/>
      <c r="I3" s="139"/>
      <c r="J3" s="139"/>
      <c r="K3" s="166" t="s">
        <v>16</v>
      </c>
      <c r="L3" s="166"/>
      <c r="M3" s="166"/>
      <c r="N3" s="166"/>
    </row>
    <row r="4" spans="2:27" ht="27.6" customHeight="1">
      <c r="B4" s="174"/>
      <c r="C4" s="186"/>
      <c r="D4" s="187"/>
      <c r="E4" s="180"/>
      <c r="F4" s="181"/>
      <c r="G4" s="140" t="s">
        <v>70</v>
      </c>
      <c r="H4" s="140"/>
      <c r="I4" s="140"/>
      <c r="J4" s="140"/>
      <c r="K4" s="158" t="s">
        <v>71</v>
      </c>
      <c r="L4" s="158"/>
      <c r="M4" s="158"/>
      <c r="N4" s="158"/>
    </row>
    <row r="5" spans="2:27" ht="13.15" customHeight="1">
      <c r="B5" s="174"/>
      <c r="C5" s="170" t="s">
        <v>36</v>
      </c>
      <c r="D5" s="172" t="s">
        <v>47</v>
      </c>
      <c r="E5" s="182" t="s">
        <v>49</v>
      </c>
      <c r="F5" s="182" t="s">
        <v>48</v>
      </c>
      <c r="G5" s="151" t="s">
        <v>73</v>
      </c>
      <c r="H5" s="151" t="s">
        <v>74</v>
      </c>
      <c r="I5" s="151" t="s">
        <v>75</v>
      </c>
      <c r="J5" s="151" t="s">
        <v>72</v>
      </c>
      <c r="K5" s="151" t="s">
        <v>73</v>
      </c>
      <c r="L5" s="151" t="s">
        <v>74</v>
      </c>
      <c r="M5" s="151" t="s">
        <v>75</v>
      </c>
      <c r="N5" s="151" t="s">
        <v>72</v>
      </c>
    </row>
    <row r="6" spans="2:27" ht="13.15" customHeight="1">
      <c r="B6" s="174"/>
      <c r="C6" s="171"/>
      <c r="D6" s="172"/>
      <c r="E6" s="183"/>
      <c r="F6" s="183"/>
      <c r="G6" s="151"/>
      <c r="H6" s="151"/>
      <c r="I6" s="151"/>
      <c r="J6" s="151"/>
      <c r="K6" s="151"/>
      <c r="L6" s="151"/>
      <c r="M6" s="151"/>
      <c r="N6" s="151"/>
    </row>
    <row r="7" spans="2:27" s="23" customFormat="1" ht="28.5">
      <c r="B7" s="43" t="s">
        <v>52</v>
      </c>
      <c r="C7" s="40">
        <f>COUNTIF('Plan 2019-2021'!$Y7:$Y99,"*А*")</f>
        <v>2</v>
      </c>
      <c r="D7" s="28">
        <f t="shared" ref="D7:D12" si="0">C7/C$13</f>
        <v>0.10526315789473684</v>
      </c>
      <c r="E7" s="26">
        <f>SUMIF('Plan 2019-2021'!$Y7:$Y99,"*А*",'Plan 2019-2021'!E7:E99)</f>
        <v>82000</v>
      </c>
      <c r="F7" s="28">
        <f t="shared" ref="F7:F12" si="1">E7/E$13</f>
        <v>2.253316899170734E-3</v>
      </c>
      <c r="G7" s="30">
        <f>SUMIF('Plan 2019-2021'!$Y7:$Y99,"*А*",'Plan 2019-2021'!F7:F99)</f>
        <v>0</v>
      </c>
      <c r="H7" s="30">
        <f>SUMIF('Plan 2019-2021'!$Y7:$Y99,"*А*",'Plan 2019-2021'!G7:G99)</f>
        <v>0</v>
      </c>
      <c r="I7" s="30">
        <f>SUMIF('Plan 2019-2021'!$Y7:$Y99,"*А*",'Plan 2019-2021'!H7:H99)</f>
        <v>0</v>
      </c>
      <c r="J7" s="26">
        <f t="shared" ref="J7:J13" si="2">SUM(G7:I7)</f>
        <v>0</v>
      </c>
      <c r="K7" s="30">
        <f>SUMIF('Plan 2019-2021'!$Y7:$Y99,"*А*",'Plan 2019-2021'!R7:R99)</f>
        <v>229000</v>
      </c>
      <c r="L7" s="30">
        <f>SUMIF('Plan 2019-2021'!$Y7:$Y99,"*А*",'Plan 2019-2021'!S7:S99)</f>
        <v>0</v>
      </c>
      <c r="M7" s="30">
        <f>SUMIF('Plan 2019-2021'!$Y7:$Y99,"*А*",'Plan 2019-2021'!T7:T99)</f>
        <v>0</v>
      </c>
      <c r="N7" s="26">
        <f t="shared" ref="N7:N13" si="3">SUM(K7:M7)</f>
        <v>229000</v>
      </c>
    </row>
    <row r="8" spans="2:27" s="23" customFormat="1" ht="57">
      <c r="B8" s="43" t="s">
        <v>65</v>
      </c>
      <c r="C8" s="40">
        <f>COUNTIF('Plan 2019-2021'!$Y7:$Y99,"*Б*")</f>
        <v>2</v>
      </c>
      <c r="D8" s="28">
        <f t="shared" si="0"/>
        <v>0.10526315789473684</v>
      </c>
      <c r="E8" s="26">
        <f>SUMIF('Plan 2019-2021'!$Y7:$Y99,"*Б*",'Plan 2019-2021'!E7:E99)</f>
        <v>305000</v>
      </c>
      <c r="F8" s="28">
        <f t="shared" si="1"/>
        <v>8.381239685939925E-3</v>
      </c>
      <c r="G8" s="30">
        <f>SUMIF('Plan 2019-2021'!$Y7:$Y99,"*Б*",'Plan 2019-2021'!F7:F99)</f>
        <v>35000</v>
      </c>
      <c r="H8" s="30">
        <f>SUMIF('Plan 2019-2021'!$Y7:$Y99,"*Б*",'Plan 2019-2021'!G7:G99)</f>
        <v>135000</v>
      </c>
      <c r="I8" s="30">
        <f>SUMIF('Plan 2019-2021'!$Y7:$Y99,"*Б*",'Plan 2019-2021'!H7:H99)</f>
        <v>135000</v>
      </c>
      <c r="J8" s="26">
        <f t="shared" si="2"/>
        <v>305000</v>
      </c>
      <c r="K8" s="30">
        <f>SUMIF('Plan 2019-2021'!$Y7:$Y99,"*б*",'Plan 2019-2021'!R7:R99)</f>
        <v>0</v>
      </c>
      <c r="L8" s="30">
        <f>SUMIF('Plan 2019-2021'!$Y7:$Y99,"*Б*",'Plan 2019-2021'!S7:S99)</f>
        <v>0</v>
      </c>
      <c r="M8" s="30">
        <f>SUMIF('Plan 2019-2021'!$Y7:$Y99,"*Б*",'Plan 2019-2021'!T7:T99)</f>
        <v>0</v>
      </c>
      <c r="N8" s="26">
        <f t="shared" si="3"/>
        <v>0</v>
      </c>
    </row>
    <row r="9" spans="2:27" s="23" customFormat="1" ht="71.25">
      <c r="B9" s="43" t="s">
        <v>53</v>
      </c>
      <c r="C9" s="40">
        <f>COUNTIF('Plan 2019-2021'!$Y7:$Y99,"*Ц*")</f>
        <v>4</v>
      </c>
      <c r="D9" s="28">
        <f t="shared" si="0"/>
        <v>0.21052631578947367</v>
      </c>
      <c r="E9" s="26">
        <f>SUMIF('Plan 2019-2021'!$Y7:$Y99,"*Ц*",'Plan 2019-2021'!E7:E99)</f>
        <v>20880009.009999998</v>
      </c>
      <c r="F9" s="28">
        <f t="shared" si="1"/>
        <v>0.57377167264719731</v>
      </c>
      <c r="G9" s="30">
        <f>SUMIF('Plan 2019-2021'!$Y7:$Y99,"*Ц*",'Plan 2019-2021'!F7:F99)</f>
        <v>513520</v>
      </c>
      <c r="H9" s="30">
        <f>SUMIF('Plan 2019-2021'!$Y7:$Y99,"*Ц*",'Plan 2019-2021'!G7:G99)</f>
        <v>513520</v>
      </c>
      <c r="I9" s="30">
        <f>SUMIF('Plan 2019-2021'!$Y7:$Y99,"*Ц*",'Plan 2019-2021'!H7:H99)</f>
        <v>500000</v>
      </c>
      <c r="J9" s="26">
        <f t="shared" si="2"/>
        <v>1527040</v>
      </c>
      <c r="K9" s="30">
        <f>SUMIF('Plan 2019-2021'!$Y7:$Y99,"*Ц*",'Plan 2019-2021'!R7:R99)</f>
        <v>17852969.010000002</v>
      </c>
      <c r="L9" s="30">
        <f>SUMIF('Plan 2019-2021'!$Y7:$Y99,"*Ц*",'Plan 2019-2021'!S7:S99)</f>
        <v>5000000</v>
      </c>
      <c r="M9" s="30">
        <f>SUMIF('Plan 2019-2021'!$Y7:$Y99,"*Ц*",'Plan 2019-2021'!T7:T99)</f>
        <v>0</v>
      </c>
      <c r="N9" s="26">
        <f t="shared" si="3"/>
        <v>22852969.010000002</v>
      </c>
      <c r="P9" s="175"/>
      <c r="Q9" s="176"/>
      <c r="R9" s="176"/>
      <c r="S9" s="176"/>
      <c r="T9" s="176"/>
      <c r="U9" s="176"/>
      <c r="V9" s="176"/>
      <c r="W9" s="176"/>
      <c r="X9" s="176"/>
      <c r="Y9" s="32"/>
      <c r="Z9" s="32"/>
      <c r="AA9" s="32"/>
    </row>
    <row r="10" spans="2:27" s="23" customFormat="1" ht="85.5">
      <c r="B10" s="43" t="s">
        <v>66</v>
      </c>
      <c r="C10" s="40">
        <f>COUNTIF('Plan 2019-2021'!$Y7:$Y99,"*Д*")</f>
        <v>0</v>
      </c>
      <c r="D10" s="28">
        <f t="shared" si="0"/>
        <v>0</v>
      </c>
      <c r="E10" s="26">
        <f>SUMIF('Plan 2019-2021'!$Y7:$Y99,"*Д*",'Plan 2019-2021'!E7:E99)</f>
        <v>0</v>
      </c>
      <c r="F10" s="28">
        <f t="shared" si="1"/>
        <v>0</v>
      </c>
      <c r="G10" s="30">
        <f>SUMIF('Plan 2019-2021'!$Y7:$Y99,"*Д*",'Plan 2019-2021'!F7:F99)</f>
        <v>0</v>
      </c>
      <c r="H10" s="30">
        <f>SUMIF('Plan 2019-2021'!$Y7:$Y99,"*Д*",'Plan 2019-2021'!G7:G99)</f>
        <v>0</v>
      </c>
      <c r="I10" s="30">
        <f>SUMIF('Plan 2019-2021'!$Y7:$Y99,"*Д*",'Plan 2019-2021'!H7:H99)</f>
        <v>0</v>
      </c>
      <c r="J10" s="26">
        <f t="shared" si="2"/>
        <v>0</v>
      </c>
      <c r="K10" s="30">
        <f>SUMIF('Plan 2019-2021'!$Y7:$Y99,"*Д*",'Plan 2019-2021'!R7:R99)</f>
        <v>0</v>
      </c>
      <c r="L10" s="30">
        <f>SUMIF('Plan 2019-2021'!$Y7:$Y99,"*Д*",'Plan 2019-2021'!S7:S99)</f>
        <v>0</v>
      </c>
      <c r="M10" s="30">
        <f>SUMIF('Plan 2019-2021'!$Y7:$Y99,"*Д*",'Plan 2019-2021'!T7:T99)</f>
        <v>0</v>
      </c>
      <c r="N10" s="26">
        <f t="shared" si="3"/>
        <v>0</v>
      </c>
    </row>
    <row r="11" spans="2:27" s="23" customFormat="1" ht="60" customHeight="1">
      <c r="B11" s="43" t="s">
        <v>67</v>
      </c>
      <c r="C11" s="40">
        <f>COUNTIF('Plan 2019-2021'!$Y6:$Y98,"*Е*")</f>
        <v>7</v>
      </c>
      <c r="D11" s="28">
        <f t="shared" si="0"/>
        <v>0.36842105263157893</v>
      </c>
      <c r="E11" s="26">
        <f>SUMIF('Plan 2019-2021'!$Y7:$Y99,"*Е*",'Plan 2019-2021'!E7:E99)</f>
        <v>6794414.3822000008</v>
      </c>
      <c r="F11" s="28">
        <f t="shared" si="1"/>
        <v>0.18670693594365784</v>
      </c>
      <c r="G11" s="30">
        <f>SUMIF('Plan 2019-2021'!$Y7:$Y99,"*Е*",'Plan 2019-2021'!F7:F99)</f>
        <v>270000</v>
      </c>
      <c r="H11" s="30">
        <f>SUMIF('Plan 2019-2021'!$Y7:$Y99,"*Е*",'Plan 2019-2021'!G7:G99)</f>
        <v>450000</v>
      </c>
      <c r="I11" s="30">
        <f>SUMIF('Plan 2019-2021'!$Y7:$Y99,"*Е*",'Plan 2019-2021'!H7:H99)</f>
        <v>0</v>
      </c>
      <c r="J11" s="26">
        <f t="shared" si="2"/>
        <v>720000</v>
      </c>
      <c r="K11" s="30">
        <f>SUMIF('Plan 2019-2021'!$Y7:$Y99,"*Е*",'Plan 2019-2021'!R7:R99)</f>
        <v>4040734.42</v>
      </c>
      <c r="L11" s="30">
        <f>SUMIF('Plan 2019-2021'!$Y7:$Y99,"*Е*",'Plan 2019-2021'!S7:S99)</f>
        <v>3726625.5086000003</v>
      </c>
      <c r="M11" s="30">
        <f>SUMIF('Plan 2019-2021'!$Y7:$Y99,"*Е*",'Plan 2019-2021'!T7:T99)</f>
        <v>113578.13860000001</v>
      </c>
      <c r="N11" s="26">
        <f t="shared" si="3"/>
        <v>7880938.0672000004</v>
      </c>
    </row>
    <row r="12" spans="2:27" s="23" customFormat="1" ht="28.5">
      <c r="B12" s="44" t="s">
        <v>77</v>
      </c>
      <c r="C12" s="41">
        <f>COUNTIF('Plan 2019-2021'!$Y7:$Y99,"&gt;0")</f>
        <v>4</v>
      </c>
      <c r="D12" s="28">
        <f t="shared" si="0"/>
        <v>0.21052631578947367</v>
      </c>
      <c r="E12" s="33">
        <f>SUMIF('Plan 2019-2021'!$Y7:$Y99,"&gt;0",'Plan 2019-2021'!E7:E99)</f>
        <v>8329374.5600000005</v>
      </c>
      <c r="F12" s="28">
        <f t="shared" si="1"/>
        <v>0.2288868348240341</v>
      </c>
      <c r="G12" s="34">
        <f>SUMIF('Plan 2019-2021'!$Y7:$Y99,"&gt;0",'Plan 2019-2021'!F7:F99)</f>
        <v>808000</v>
      </c>
      <c r="H12" s="34">
        <f>SUMIF('Plan 2019-2021'!$Y7:$Y99,"&gt;0",'Plan 2019-2021'!G7:G99)</f>
        <v>200000</v>
      </c>
      <c r="I12" s="34">
        <f>SUMIF('Plan 2019-2021'!$Y7:$Y99,"&gt;0",'Plan 2019-2021'!H7:H99)</f>
        <v>0</v>
      </c>
      <c r="J12" s="33">
        <f t="shared" si="2"/>
        <v>1008000</v>
      </c>
      <c r="K12" s="34">
        <f>SUMIF('Plan 2019-2021'!$Y7:$Y99,"&gt;0",'Plan 2019-2021'!R7:R99)</f>
        <v>8738000</v>
      </c>
      <c r="L12" s="34">
        <f>SUMIF('Plan 2019-2021'!$Y7:$Y99,"&gt;0",'Plan 2019-2021'!S7:S99)</f>
        <v>496687.28</v>
      </c>
      <c r="M12" s="34">
        <f>SUMIF('Plan 2019-2021'!$Y7:$Y99,"&gt;0",'Plan 2019-2021'!T7:T99)</f>
        <v>146687.28</v>
      </c>
      <c r="N12" s="33">
        <f t="shared" si="3"/>
        <v>9381374.5599999987</v>
      </c>
    </row>
    <row r="13" spans="2:27" ht="49.9" customHeight="1">
      <c r="B13" s="42" t="s">
        <v>43</v>
      </c>
      <c r="C13" s="27">
        <f>SUM(C7:C12)</f>
        <v>19</v>
      </c>
      <c r="D13" s="29">
        <f>SUM(D7:D12)</f>
        <v>1</v>
      </c>
      <c r="E13" s="26">
        <f t="shared" ref="E13:M13" si="4">SUM(E7:E12)</f>
        <v>36390797.952200003</v>
      </c>
      <c r="F13" s="29">
        <f>SUM(F7:F12)</f>
        <v>1</v>
      </c>
      <c r="G13" s="31">
        <f t="shared" si="4"/>
        <v>1626520</v>
      </c>
      <c r="H13" s="31">
        <f t="shared" si="4"/>
        <v>1298520</v>
      </c>
      <c r="I13" s="31">
        <f t="shared" si="4"/>
        <v>635000</v>
      </c>
      <c r="J13" s="26">
        <f t="shared" si="2"/>
        <v>3560040</v>
      </c>
      <c r="K13" s="31">
        <f t="shared" si="4"/>
        <v>30860703.43</v>
      </c>
      <c r="L13" s="31">
        <f t="shared" si="4"/>
        <v>9223312.7885999996</v>
      </c>
      <c r="M13" s="31">
        <f t="shared" si="4"/>
        <v>260265.4186</v>
      </c>
      <c r="N13" s="26">
        <f t="shared" si="3"/>
        <v>40344281.637199998</v>
      </c>
      <c r="P13" s="175"/>
      <c r="Q13" s="176"/>
      <c r="R13" s="176"/>
      <c r="S13" s="176"/>
      <c r="T13" s="176"/>
      <c r="U13" s="176"/>
      <c r="V13" s="176"/>
      <c r="W13" s="176"/>
      <c r="X13" s="176"/>
    </row>
    <row r="15" spans="2:27" s="7" customFormat="1" ht="13.9" customHeight="1">
      <c r="B15" s="177" t="s">
        <v>82</v>
      </c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</row>
    <row r="16" spans="2:27"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</row>
    <row r="17" spans="2:14"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2:14"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</row>
    <row r="23" spans="2:14" ht="18">
      <c r="E23" s="25"/>
      <c r="F23" s="25"/>
    </row>
    <row r="60" spans="2:2" ht="38.450000000000003" customHeight="1"/>
    <row r="64" spans="2:2">
      <c r="B64" s="36"/>
    </row>
  </sheetData>
  <sheetProtection sheet="1" objects="1" scenarios="1"/>
  <mergeCells count="22">
    <mergeCell ref="P9:X9"/>
    <mergeCell ref="P13:X13"/>
    <mergeCell ref="B15:N18"/>
    <mergeCell ref="E3:F4"/>
    <mergeCell ref="E5:E6"/>
    <mergeCell ref="F5:F6"/>
    <mergeCell ref="L5:L6"/>
    <mergeCell ref="M5:M6"/>
    <mergeCell ref="N5:N6"/>
    <mergeCell ref="C3:D4"/>
    <mergeCell ref="G4:J4"/>
    <mergeCell ref="K4:N4"/>
    <mergeCell ref="G5:G6"/>
    <mergeCell ref="H5:H6"/>
    <mergeCell ref="I5:I6"/>
    <mergeCell ref="J5:J6"/>
    <mergeCell ref="C5:C6"/>
    <mergeCell ref="D5:D6"/>
    <mergeCell ref="K5:K6"/>
    <mergeCell ref="B3:B6"/>
    <mergeCell ref="G3:J3"/>
    <mergeCell ref="K3:N3"/>
  </mergeCells>
  <printOptions horizontalCentered="1"/>
  <pageMargins left="0.2" right="0.2" top="0.22" bottom="0.49" header="0.5" footer="0.34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Upute</vt:lpstr>
      <vt:lpstr>Plan 2019-2021</vt:lpstr>
      <vt:lpstr>Ukupno po sektorima</vt:lpstr>
      <vt:lpstr>Ukupno po godinama</vt:lpstr>
      <vt:lpstr>Ukupno po A-E klasama</vt:lpstr>
      <vt:lpstr>'Plan 2019-2021'!Print_Area</vt:lpstr>
    </vt:vector>
  </TitlesOfParts>
  <Company>UNDP Bosnia and Herzegovina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msutonwilliams</dc:creator>
  <cp:lastModifiedBy>rstajic</cp:lastModifiedBy>
  <cp:lastPrinted>2018-12-14T12:27:31Z</cp:lastPrinted>
  <dcterms:created xsi:type="dcterms:W3CDTF">2013-10-16T07:47:36Z</dcterms:created>
  <dcterms:modified xsi:type="dcterms:W3CDTF">2020-02-11T07:42:19Z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